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69" documentId="8_{A5AB6F53-4C5C-4549-B108-2348820F6D83}" xr6:coauthVersionLast="47" xr6:coauthVersionMax="47" xr10:uidLastSave="{16260AAF-A828-4D2F-A2D4-8C8C5DBEE676}"/>
  <bookViews>
    <workbookView xWindow="-120" yWindow="-120" windowWidth="29040" windowHeight="15840" tabRatio="817" xr2:uid="{DBA033A9-81D6-43F2-AA88-A48E221FDBAC}"/>
  </bookViews>
  <sheets>
    <sheet name="Program" sheetId="8" r:id="rId1"/>
    <sheet name="zalacznik_1_budynki" sheetId="1" r:id="rId2"/>
    <sheet name="zalacznik_2_sprzęt" sheetId="2" r:id="rId3"/>
    <sheet name="Zalacznik_3_mienie" sheetId="3" r:id="rId4"/>
    <sheet name="Zalacznik_4_pojazdy" sheetId="4" r:id="rId5"/>
    <sheet name="Załacznik_5_zabezpieczenia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31" i="8"/>
  <c r="D67" i="2"/>
  <c r="C30" i="8" s="1"/>
  <c r="D76" i="2"/>
  <c r="C29" i="8" s="1"/>
  <c r="D38" i="2"/>
  <c r="C28" i="8" s="1"/>
  <c r="D51" i="2"/>
  <c r="C27" i="8" s="1"/>
  <c r="C32" i="8" s="1"/>
  <c r="C14" i="8"/>
  <c r="C13" i="8"/>
  <c r="C12" i="8"/>
  <c r="C8" i="8"/>
  <c r="C7" i="8"/>
  <c r="C16" i="8" l="1"/>
</calcChain>
</file>

<file path=xl/sharedStrings.xml><?xml version="1.0" encoding="utf-8"?>
<sst xmlns="http://schemas.openxmlformats.org/spreadsheetml/2006/main" count="379" uniqueCount="282">
  <si>
    <t>PROGRAM UBEZPIECZENIOWY</t>
  </si>
  <si>
    <t>dla Gminy Nekla</t>
  </si>
  <si>
    <t>przetarg 2027</t>
  </si>
  <si>
    <t>jednostka: Zespół Szkół w Targowej Górce</t>
  </si>
  <si>
    <t>Zakres ubezpieczenia</t>
  </si>
  <si>
    <t>Przedmiot ubezpieczenia</t>
  </si>
  <si>
    <t>Wartość przedmiotów ubezpieczenia</t>
  </si>
  <si>
    <t>Mienie od wszystkich ryzyk</t>
  </si>
  <si>
    <t>Budynki i budowle wg Załącznika nr 1</t>
  </si>
  <si>
    <t>Instalacja fotowoltaiczna</t>
  </si>
  <si>
    <t>RAZEM</t>
  </si>
  <si>
    <t>Wyposażenie</t>
  </si>
  <si>
    <t>Wyposażenie środki niskocenne</t>
  </si>
  <si>
    <t>Zbiory biblioteczne</t>
  </si>
  <si>
    <t>Mienie pracownicze</t>
  </si>
  <si>
    <t>Limity kradzieżowe</t>
  </si>
  <si>
    <t>zgodnie z SWZ</t>
  </si>
  <si>
    <t>Sprzęt elektroniczny</t>
  </si>
  <si>
    <t>Sprzęt stacjonarny</t>
  </si>
  <si>
    <t>sprzęt stacjonarny powyżej 5 lat</t>
  </si>
  <si>
    <t>Sprzęt przenośny</t>
  </si>
  <si>
    <t>sprzęt przenośny powyżej 5 lat</t>
  </si>
  <si>
    <t>Oprogramowanie</t>
  </si>
  <si>
    <t>Odpowiedzialność cywilna</t>
  </si>
  <si>
    <t>OC z działalności</t>
  </si>
  <si>
    <t>Załącznik nr 1</t>
  </si>
  <si>
    <t>Nazwa jednostki organizacyjnej:</t>
  </si>
  <si>
    <t>ZS Targowa Górka</t>
  </si>
  <si>
    <t>Wykaz budynków i Budowli</t>
  </si>
  <si>
    <t>(wszystkich posiadanych,użytkowanych i/lub administrowanych ze wskazaniem w kolumnie „lokalizacja” własności osób trzecich oraz z wyraźnym zaznaczeniem obiektów nieużytkowanych lub przewidzianych do rozbiórki)</t>
  </si>
  <si>
    <t>BUDYNKI</t>
  </si>
  <si>
    <t>materiał</t>
  </si>
  <si>
    <t>L.p</t>
  </si>
  <si>
    <t>przeznaczenie budynku</t>
  </si>
  <si>
    <t>Rok budowy</t>
  </si>
  <si>
    <t>Wartość początkowa brutto</t>
  </si>
  <si>
    <r>
      <t>powierzchnia użytkowa w m</t>
    </r>
    <r>
      <rPr>
        <b/>
        <sz val="10"/>
        <rFont val="Segoe UI"/>
        <charset val="1"/>
      </rPr>
      <t>²</t>
    </r>
  </si>
  <si>
    <t>lokalizacja (adres)</t>
  </si>
  <si>
    <t>czy obiekt posiada sprawne urządzenia odgromowe</t>
  </si>
  <si>
    <t>ścian</t>
  </si>
  <si>
    <t>stropów</t>
  </si>
  <si>
    <t>stropodachu</t>
  </si>
  <si>
    <t>pokrycie dachu</t>
  </si>
  <si>
    <t>Budynek szkoły - stara część</t>
  </si>
  <si>
    <t>1910 r.</t>
  </si>
  <si>
    <t>Targowa Górka ul. Karśnickiego 2</t>
  </si>
  <si>
    <t>cegła pełna</t>
  </si>
  <si>
    <t>dachówka karpiówka</t>
  </si>
  <si>
    <t>2.</t>
  </si>
  <si>
    <t>Budynek szkoły - nowa część (po termomodernizacji w roku 2023)</t>
  </si>
  <si>
    <t>1988 r.</t>
  </si>
  <si>
    <t>1.633,10</t>
  </si>
  <si>
    <t>płyty wielootworowe</t>
  </si>
  <si>
    <t>płyty dachowe, papa</t>
  </si>
  <si>
    <t>Sala gimnastyczna</t>
  </si>
  <si>
    <t>1993 r.</t>
  </si>
  <si>
    <t>bloczki gazobetonowe</t>
  </si>
  <si>
    <t>papa</t>
  </si>
  <si>
    <t>4.</t>
  </si>
  <si>
    <t>2023 r.</t>
  </si>
  <si>
    <t>BUDOWLE</t>
  </si>
  <si>
    <t>Budowle</t>
  </si>
  <si>
    <t>Lp.</t>
  </si>
  <si>
    <t>rodzaj budowli</t>
  </si>
  <si>
    <t>rok budowy</t>
  </si>
  <si>
    <t>wartość początkowa ( ks.brutto)</t>
  </si>
  <si>
    <t>Lokalizacja ( adres)</t>
  </si>
  <si>
    <t>uwagi</t>
  </si>
  <si>
    <t>SIEĆ DRÓG NA TERENIE GMINY NEKLA</t>
  </si>
  <si>
    <t>Numer drogi</t>
  </si>
  <si>
    <t>Ciąg drogi</t>
  </si>
  <si>
    <t>rodzaj</t>
  </si>
  <si>
    <t>długość w km</t>
  </si>
  <si>
    <t>wartość księgowa</t>
  </si>
  <si>
    <t>Załącznik nr 2</t>
  </si>
  <si>
    <t>Wykaz sprzętu elektronicznego</t>
  </si>
  <si>
    <t>( bez sprzętu muzycznego,nagłaśniającego, RTV,AV)</t>
  </si>
  <si>
    <t>sprzęt elektroniczny stacjonarny wg lokalizacji ( adresów)</t>
  </si>
  <si>
    <t>Lp</t>
  </si>
  <si>
    <t>rodzaj, nazwa,typ</t>
  </si>
  <si>
    <t>rok produkcji</t>
  </si>
  <si>
    <t>cena podobnego przedmiotu nowego albo wartość księgową brutto(początkowa)</t>
  </si>
  <si>
    <t>lokalizacja oraz istniejące dodatkowe zabezpieczenia p. kradzieżowe pomieszczeń</t>
  </si>
  <si>
    <t>1.</t>
  </si>
  <si>
    <t>Projektor NEC VT47</t>
  </si>
  <si>
    <t>pracownia komputerowa, s. alarmowy, kraty</t>
  </si>
  <si>
    <t>Monitor HPL 1908</t>
  </si>
  <si>
    <t>pokój nauczycielski, s. alarmowy</t>
  </si>
  <si>
    <t>3.</t>
  </si>
  <si>
    <t>Tablica interaktywna ENO 2610 4 szt.</t>
  </si>
  <si>
    <t>s. 9, 109,110, 112, s. alarmowy</t>
  </si>
  <si>
    <t>Projektor S28 NOBO ACC 4 szt.</t>
  </si>
  <si>
    <t>s.109,110, 112, s. alarmowy</t>
  </si>
  <si>
    <t>5.</t>
  </si>
  <si>
    <t>Ekran elektryczny (2 szt.)</t>
  </si>
  <si>
    <t>s. 10, 12</t>
  </si>
  <si>
    <t>6.</t>
  </si>
  <si>
    <t>Projektor Sanyo PLC-XD260 2 szt.)</t>
  </si>
  <si>
    <t>7.</t>
  </si>
  <si>
    <t xml:space="preserve">Ekran elektryczny </t>
  </si>
  <si>
    <t>s. 8</t>
  </si>
  <si>
    <t>8.</t>
  </si>
  <si>
    <t>Projektor Optoma ES551</t>
  </si>
  <si>
    <t>9.</t>
  </si>
  <si>
    <t>Projektor NEC-V300</t>
  </si>
  <si>
    <t>górny holl</t>
  </si>
  <si>
    <t>10.</t>
  </si>
  <si>
    <t>Ekran elektryczny</t>
  </si>
  <si>
    <t>11.</t>
  </si>
  <si>
    <t>Tablica interaktywna</t>
  </si>
  <si>
    <t>s. 108</t>
  </si>
  <si>
    <t>12.</t>
  </si>
  <si>
    <t>Drukarka HP Color CP5225</t>
  </si>
  <si>
    <t>gabinet dyrektora</t>
  </si>
  <si>
    <t>13.</t>
  </si>
  <si>
    <t>Komputer KMI 3330</t>
  </si>
  <si>
    <t>14.</t>
  </si>
  <si>
    <t>Monitor Asus</t>
  </si>
  <si>
    <t>15.</t>
  </si>
  <si>
    <t>Monitor Benq GL951AM 3 szt.</t>
  </si>
  <si>
    <t>s. 108, 109, 110</t>
  </si>
  <si>
    <t>16.</t>
  </si>
  <si>
    <t>Komputer KMI3240 4 szt.</t>
  </si>
  <si>
    <t>s. 108, 109, 110, 112</t>
  </si>
  <si>
    <t>17.</t>
  </si>
  <si>
    <t>Monitor AOC E950 2 szt.</t>
  </si>
  <si>
    <t>s. 3, 112</t>
  </si>
  <si>
    <t>19.</t>
  </si>
  <si>
    <t>Drukarka HP Pro M277dw</t>
  </si>
  <si>
    <t>sekretariat, s. alarmowy</t>
  </si>
  <si>
    <t>20.</t>
  </si>
  <si>
    <t>Komputer Dell 790 (7 szt.)</t>
  </si>
  <si>
    <t>świetlica, s. alarmowy</t>
  </si>
  <si>
    <t>21.</t>
  </si>
  <si>
    <t>Kurtyna powietrzna WARMTEC 8 KW</t>
  </si>
  <si>
    <t>przedszkole</t>
  </si>
  <si>
    <t>22.</t>
  </si>
  <si>
    <t>Projektor Optoma X400</t>
  </si>
  <si>
    <t>s. 022</t>
  </si>
  <si>
    <t>23.</t>
  </si>
  <si>
    <t>24.</t>
  </si>
  <si>
    <t>TV Manta 40"</t>
  </si>
  <si>
    <t>25.</t>
  </si>
  <si>
    <t>Kserokopiarka Kyocera Ecosys</t>
  </si>
  <si>
    <t>26.</t>
  </si>
  <si>
    <t>Komputer Actina</t>
  </si>
  <si>
    <t>27.</t>
  </si>
  <si>
    <t>Monitor Dell 27'</t>
  </si>
  <si>
    <t>28.</t>
  </si>
  <si>
    <t>Router Mikrotik</t>
  </si>
  <si>
    <t>29.</t>
  </si>
  <si>
    <t>Zestaw komputerowy 20 szt.</t>
  </si>
  <si>
    <t>30.</t>
  </si>
  <si>
    <t>Monitor Ilyama ProLife 24" 20 szt.</t>
  </si>
  <si>
    <t>31.</t>
  </si>
  <si>
    <t>Drukarka 3D SkriLab</t>
  </si>
  <si>
    <t>32.</t>
  </si>
  <si>
    <t>Komputer KMI1 1400</t>
  </si>
  <si>
    <t>sekretariat (księgowość), s. alarmowy</t>
  </si>
  <si>
    <t>33.</t>
  </si>
  <si>
    <t>Komputer KMI 1400</t>
  </si>
  <si>
    <t>34.</t>
  </si>
  <si>
    <t>Monitor multimedialny Avtek</t>
  </si>
  <si>
    <t>s.109</t>
  </si>
  <si>
    <t>35.</t>
  </si>
  <si>
    <t>s.108</t>
  </si>
  <si>
    <t>Razem</t>
  </si>
  <si>
    <t>sprzęt elektroniczny przenośny</t>
  </si>
  <si>
    <t>Rodzaj, nazwa,typ ( np.. aparaty cyfrowe,kamery.laptopy)</t>
  </si>
  <si>
    <t>cena podobnego przedmiotu nowego albo wartość księgowa brutto ( początkowa)</t>
  </si>
  <si>
    <t>Aparat cyfrowy Sony DSC-HX 200 V</t>
  </si>
  <si>
    <t>Notebook Samsung</t>
  </si>
  <si>
    <t>Notebook Lenovo Idea</t>
  </si>
  <si>
    <t>Notebook Asus Vivobook</t>
  </si>
  <si>
    <t>Notebook Lenowo</t>
  </si>
  <si>
    <t>Laptop Dell (5 szt.)</t>
  </si>
  <si>
    <t>Laptop Acer (6 szt.)</t>
  </si>
  <si>
    <t>Notebook Acer Aspire3 (2 szt.)</t>
  </si>
  <si>
    <t>Gimbal do aparatu fotograficznego</t>
  </si>
  <si>
    <t>Be Creo - zestaw z mikrokontrolerem</t>
  </si>
  <si>
    <t>Robot Photon EDU (2 szt.)</t>
  </si>
  <si>
    <t>Laptop Acer Chromebook Spin</t>
  </si>
  <si>
    <t>Aparat fotograficzny Canon</t>
  </si>
  <si>
    <t>Oprogramowanie licencjonowane</t>
  </si>
  <si>
    <t>Nazwa ( w tym oprogramowanie specjalistyczne)</t>
  </si>
  <si>
    <t>łączna wartość księgowa brutto</t>
  </si>
  <si>
    <t>Vulcan - Zarządzanie oświatą</t>
  </si>
  <si>
    <t>Uwaga: sprzętu ujętego w powyższych tabelach prosimy nie ujmować już w mieniu wykazywanym w Załaczniku nr 3</t>
  </si>
  <si>
    <t>Załącznik nr 3</t>
  </si>
  <si>
    <t>Wykaz pozostałego mienia</t>
  </si>
  <si>
    <t>Środki trwałe (wg grup KŚT)</t>
  </si>
  <si>
    <t>Wartość księgowa brutto ( łaczna wartość początkowa mienia w danej grupie KŚT)</t>
  </si>
  <si>
    <t>Lokalizacja ( adres, nazwa budynku)</t>
  </si>
  <si>
    <t>grupa III</t>
  </si>
  <si>
    <t>grupa IV ( bez sprzętu elektronicznego wykazanego w zał. nr 2)</t>
  </si>
  <si>
    <t>grupa V</t>
  </si>
  <si>
    <t>Grupa VI ( bez sprzętu elektronicznego wykazanego w zał. nr 2)</t>
  </si>
  <si>
    <t>Grupa VIII ( bez sprzętu elektronicznego wykazanego w zał. nr 2)</t>
  </si>
  <si>
    <t>Pozostałe wyposażenie-środki niskocenne,będące poza ewidencją środków trwałych ( bez sprzętu elektr. wykazanego w zał. nr 2)</t>
  </si>
  <si>
    <t>Zbiory biblioteczne ( prosimy o podanie realnej wartości,odpowiadającej kosztowi odtworzenia</t>
  </si>
  <si>
    <t>Pozostałe mienie</t>
  </si>
  <si>
    <t>Środki obrotowe wg ceny zakupu ( materiały biurowe,środki czystości,żywność, opał itd)-max.dzienny stan w rocznym okresie</t>
  </si>
  <si>
    <t>ilość pojazdów mechanicznych</t>
  </si>
  <si>
    <t>a)posiadających tablice rejestracyjne</t>
  </si>
  <si>
    <t>b) nie posiadających tablic rejestracyjnych</t>
  </si>
  <si>
    <t>Inne np.. inwentarz żywy, zbiory muzealne, mienie osób trzecich</t>
  </si>
  <si>
    <t>Gotówka i inne wartości pieniężne</t>
  </si>
  <si>
    <t>max. dzienny stan wartości pieniężnych przechowywanych poza godzinami pracy</t>
  </si>
  <si>
    <t>max. dzienny stan wartości pieniężnych przechowywanych w godzinach pracy</t>
  </si>
  <si>
    <t>max kwota transportowana jednorazowo średnia ilość transportów miesięcznie</t>
  </si>
  <si>
    <t>sposób przechowywania ( kasetka met., kasa metalowa,stalowo-betonowa,pancerna)</t>
  </si>
  <si>
    <t>Załącznik nr 4</t>
  </si>
  <si>
    <t>Wykaz pojazdów posiadających tablice rejestracyjne</t>
  </si>
  <si>
    <t>Marka</t>
  </si>
  <si>
    <t>typ/model</t>
  </si>
  <si>
    <t>rodzaj(osobowy,ciężarowy,specjalny</t>
  </si>
  <si>
    <t>liczba miejsc</t>
  </si>
  <si>
    <t>pojemność/ładowność</t>
  </si>
  <si>
    <t>nr rejestracyjny</t>
  </si>
  <si>
    <t>nr nadwozia</t>
  </si>
  <si>
    <t>Aktualny przebieg</t>
  </si>
  <si>
    <t>aktualny okres ubezpieczenia oc</t>
  </si>
  <si>
    <t>aktualny okres ubezpieczenia AC</t>
  </si>
  <si>
    <t>Suma ubezpieczenia z polisy</t>
  </si>
  <si>
    <t>data nast..bad.tech.</t>
  </si>
  <si>
    <t>nie dotyczy</t>
  </si>
  <si>
    <r>
      <t>Wykaz pozostałych pojazdów</t>
    </r>
    <r>
      <rPr>
        <sz val="10"/>
        <rFont val="Arial"/>
        <family val="2"/>
        <charset val="1"/>
      </rPr>
      <t>*</t>
    </r>
  </si>
  <si>
    <t>Rodzaj poj.mech.</t>
  </si>
  <si>
    <t>marka i typ</t>
  </si>
  <si>
    <t>nr fabryczny lub inwentarzowy</t>
  </si>
  <si>
    <t>Grupa KŚT</t>
  </si>
  <si>
    <t>Wart.ks.brutto/odtw./nowa</t>
  </si>
  <si>
    <t>ubezpieczenie (aktualny okres ubezpieczenia) OC</t>
  </si>
  <si>
    <t>ubezpieczenie (aktualny okres ubezpieczenia) AC</t>
  </si>
  <si>
    <t>inne</t>
  </si>
  <si>
    <t>*np kosiarka samojezdna, odśnieżarka samojezdna,wózek widłowy,wózek akumulatorowy,melex, itp.</t>
  </si>
  <si>
    <t>prosimy o zaznaczenie pojazdów wyjeżdżających na Wschód( Rosja,Ukraina,Białoruś) oraz wykorzystywanych do Nauki Jazdy – rozszerzenie zakresu AC</t>
  </si>
  <si>
    <t>Osoba wypełniająca.......................................</t>
  </si>
  <si>
    <t>data i podpis</t>
  </si>
  <si>
    <t>Załącznik nr 5</t>
  </si>
  <si>
    <t>Zabezpieczenia Przeciwpożarowe</t>
  </si>
  <si>
    <t>1. Czy posiadane nieruchomości wyposażone są w urządzenia:</t>
  </si>
  <si>
    <t>a)automatycznie sygnalizujące powstanie pożaru w miejscu,gdzie pełniony jest całodobowy dyżur ( Państwowa Straż Pożarna,dyżurny ruchu,wartownia)</t>
  </si>
  <si>
    <t>(jeśli tak wymienić obiekty i określić miejsce sygnalizowania)</t>
  </si>
  <si>
    <t>tak</t>
  </si>
  <si>
    <t>nie</t>
  </si>
  <si>
    <t>…...............................................................................................................................................................................</t>
  </si>
  <si>
    <t>b) wywołujące alarm tylko w miejscu chronionego obiektu</t>
  </si>
  <si>
    <t>(jeśli tak wymienić obiekty bądź najmowane lokale)</t>
  </si>
  <si>
    <t>c) ręcznego sygnalizowania powstania pożaru</t>
  </si>
  <si>
    <t>(jeśli tak wymienić budynki i ilość przycisków)</t>
  </si>
  <si>
    <t>2. Czy w obiektach zainstalowane są stałe urządzenia gaśnicze uruchamiane automatycznie</t>
  </si>
  <si>
    <t>(tryskaczowe,gazowe, pianowe lub proszkowe) (jeśli tak podać jakie i wskazać obiekty)</t>
  </si>
  <si>
    <t>3. Czy budynek/lokal jest wyposażony w gaśnice lub agregaty gaśnicze zgodnie z przepisami</t>
  </si>
  <si>
    <t xml:space="preserve">(podać ilość gaśnic/agregatów gaśniczych w każdym własnym budynku lub najmowanych lokalach) </t>
  </si>
  <si>
    <t>4.Czy na zajmowanym terenie są hydranty zewnętrzne (jeśli tak podać ilość w każdej zajmowanej lokalizacji)</t>
  </si>
  <si>
    <t>1 szt.</t>
  </si>
  <si>
    <t>5.Czy w budynkach są hydranty wewnętrzne ( jeśli tak podać ile i w których obiektach)</t>
  </si>
  <si>
    <t>3 szt</t>
  </si>
  <si>
    <t>6. Czy wszystkie wymienione systemy zabezpieczeń są sprawne technicznie i posiadają aktualne potwierdzenie sprawności przez upoważnione</t>
  </si>
  <si>
    <t>jednostki konserwujące</t>
  </si>
  <si>
    <t>7.Czy z racji lokalizacji istnieje zagrożenie powodzią</t>
  </si>
  <si>
    <t>(podać ilość i wartość zaistniałych szkód powodziowych od 1996r,wskazać rok i miejsce szkody</t>
  </si>
  <si>
    <t>8.Stan techniczny budynków</t>
  </si>
  <si>
    <t>dobry</t>
  </si>
  <si>
    <t>zadowalający</t>
  </si>
  <si>
    <t>zły (wymienić które)</t>
  </si>
  <si>
    <t>Zabezpieczenia przeciwkradzieżowe</t>
  </si>
  <si>
    <t>(prosimy wypełnić wyłącznie dla budynków lub najmowanych lokali,w których jest ubezpieczone mienie od kradzieży z włamaniem i rabunku albo sprzęt elektroniczny)</t>
  </si>
  <si>
    <t>1.Czy okna budynków są okratowane</t>
  </si>
  <si>
    <t>(jeśli tak podać które i w jakich budynkach)</t>
  </si>
  <si>
    <t>sala gimnastyczna</t>
  </si>
  <si>
    <t>2.Czy wszystkie drzwi zewnętrzne zaopatrzone są w co najmniej 2 zamki wielozastawkowe</t>
  </si>
  <si>
    <t>(opisać posiadane inne zabezpieczenia i wskazać budynki lub lokale)</t>
  </si>
  <si>
    <t>3.Rodzaj dodatkowych środków zabezpieczających obiekt (lokal)przed włamaniem</t>
  </si>
  <si>
    <t>a)stały dozór wyłącznie obiektu względnie lokalu,w którym znajduje się ubezpieczone mienie:</t>
  </si>
  <si>
    <t>-wewnątrz lokalu (obiektu),wskazać obiekty</t>
  </si>
  <si>
    <t>-na zewnątrz obiektu, wskazać obiekty</t>
  </si>
  <si>
    <t>b)czynne elektroniczne systemy sygnalizacyjno-alarmowe zainstalowane w lokalu z ubezpieczonym mieniem,</t>
  </si>
  <si>
    <t>,alarmujące służby patrolowe z całodobową ochroną (policję,firmę ochrony mienia)</t>
  </si>
  <si>
    <t>(jeśli tak wskazać chronione obiekty lub lokale)</t>
  </si>
  <si>
    <t>c) wywołanie alarmu w miejscu chronionego obiektu bez stałego adresata alarmu ( wskazać obiekty)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</si>
</sst>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.[$zł-415];[Red]\-#,##0.00\.[$zł-415]"/>
    <numFmt numFmtId="165" formatCode="0.000%"/>
    <numFmt numFmtId="166" formatCode="#,##0.00\ &quot;zł&quot;"/>
  </numFmts>
  <fonts count="29">
    <font>
      <sz val="10"/>
      <name val="Arial"/>
      <family val="2"/>
      <charset val="238"/>
    </font>
    <font>
      <sz val="10"/>
      <name val="Arial"/>
      <charset val="238"/>
    </font>
    <font>
      <sz val="12"/>
      <name val="Garamond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Garamond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Garamond"/>
      <family val="1"/>
      <charset val="238"/>
    </font>
    <font>
      <b/>
      <sz val="10"/>
      <name val="Times New Roman"/>
      <family val="1"/>
      <charset val="238"/>
    </font>
    <font>
      <b/>
      <sz val="10"/>
      <name val="Garamond"/>
      <family val="1"/>
      <charset val="238"/>
    </font>
    <font>
      <b/>
      <sz val="10"/>
      <name val="Segoe UI"/>
      <charset val="1"/>
    </font>
    <font>
      <b/>
      <sz val="10"/>
      <name val="Arial"/>
      <family val="2"/>
      <charset val="238"/>
    </font>
    <font>
      <b/>
      <sz val="12"/>
      <name val="Times New Roman"/>
      <family val="1"/>
      <charset val="1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1"/>
    </font>
    <font>
      <sz val="10"/>
      <name val="Arial"/>
      <family val="2"/>
      <charset val="1"/>
    </font>
    <font>
      <b/>
      <u/>
      <sz val="10"/>
      <name val="Arial"/>
      <family val="2"/>
      <charset val="238"/>
    </font>
    <font>
      <sz val="12"/>
      <color rgb="FFFF0000"/>
      <name val="Garamond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color rgb="FF333333"/>
      <name val="Garamond"/>
    </font>
    <font>
      <sz val="12"/>
      <color rgb="FF333333"/>
      <name val="Garamond"/>
    </font>
    <font>
      <sz val="12"/>
      <name val="Garamond"/>
    </font>
    <font>
      <sz val="12"/>
      <color rgb="FFFF0000"/>
      <name val="Garamond"/>
    </font>
    <font>
      <sz val="12"/>
      <color rgb="FF0000FF"/>
      <name val="Garamond"/>
    </font>
    <font>
      <b/>
      <sz val="12"/>
      <name val="Garamond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2" borderId="1" xfId="0" applyFont="1" applyFill="1" applyBorder="1"/>
    <xf numFmtId="0" fontId="4" fillId="2" borderId="2" xfId="0" applyFont="1" applyFill="1" applyBorder="1"/>
    <xf numFmtId="0" fontId="5" fillId="2" borderId="2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11" fillId="0" borderId="6" xfId="0" applyFont="1" applyBorder="1" applyAlignment="1">
      <alignment horizontal="center" vertical="center"/>
    </xf>
    <xf numFmtId="0" fontId="4" fillId="0" borderId="6" xfId="0" applyFont="1" applyBorder="1"/>
    <xf numFmtId="164" fontId="10" fillId="0" borderId="6" xfId="0" applyNumberFormat="1" applyFont="1" applyBorder="1"/>
    <xf numFmtId="0" fontId="5" fillId="0" borderId="6" xfId="0" applyFont="1" applyBorder="1"/>
    <xf numFmtId="0" fontId="2" fillId="0" borderId="6" xfId="0" applyFont="1" applyBorder="1"/>
    <xf numFmtId="164" fontId="10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0" fontId="4" fillId="0" borderId="6" xfId="0" applyFont="1" applyBorder="1" applyAlignment="1">
      <alignment horizontal="justify" vertical="center"/>
    </xf>
    <xf numFmtId="164" fontId="10" fillId="0" borderId="6" xfId="0" applyNumberFormat="1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164" fontId="5" fillId="0" borderId="0" xfId="0" applyNumberFormat="1" applyFont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right"/>
    </xf>
    <xf numFmtId="0" fontId="0" fillId="2" borderId="0" xfId="0" applyFill="1"/>
    <xf numFmtId="0" fontId="0" fillId="0" borderId="0" xfId="0" applyAlignment="1">
      <alignment horizontal="right"/>
    </xf>
    <xf numFmtId="0" fontId="17" fillId="0" borderId="0" xfId="0" applyFont="1"/>
    <xf numFmtId="0" fontId="18" fillId="0" borderId="0" xfId="0" applyFont="1"/>
    <xf numFmtId="0" fontId="0" fillId="0" borderId="0" xfId="0" applyAlignment="1">
      <alignment horizontal="left"/>
    </xf>
    <xf numFmtId="0" fontId="11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44" fontId="1" fillId="0" borderId="0" xfId="1" applyBorder="1" applyAlignment="1">
      <alignment horizontal="center" vertical="center"/>
    </xf>
    <xf numFmtId="44" fontId="1" fillId="0" borderId="0" xfId="1"/>
    <xf numFmtId="44" fontId="1" fillId="0" borderId="0" xfId="1" applyAlignment="1">
      <alignment horizontal="right"/>
    </xf>
    <xf numFmtId="44" fontId="13" fillId="0" borderId="7" xfId="1" applyFont="1" applyFill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8" fontId="26" fillId="3" borderId="11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8" fontId="28" fillId="0" borderId="0" xfId="0" applyNumberFormat="1" applyFont="1" applyAlignment="1">
      <alignment horizontal="center" vertical="center" wrapText="1"/>
    </xf>
    <xf numFmtId="8" fontId="25" fillId="0" borderId="0" xfId="0" applyNumberFormat="1" applyFont="1" applyAlignment="1">
      <alignment horizontal="center" vertical="center" wrapText="1"/>
    </xf>
    <xf numFmtId="8" fontId="26" fillId="0" borderId="1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4" fontId="26" fillId="0" borderId="11" xfId="0" applyNumberFormat="1" applyFont="1" applyBorder="1" applyAlignment="1">
      <alignment horizontal="center" vertical="center" wrapText="1"/>
    </xf>
    <xf numFmtId="44" fontId="28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3" fillId="0" borderId="11" xfId="0" applyFont="1" applyBorder="1"/>
    <xf numFmtId="164" fontId="10" fillId="0" borderId="11" xfId="0" applyNumberFormat="1" applyFont="1" applyBorder="1"/>
    <xf numFmtId="0" fontId="20" fillId="0" borderId="11" xfId="0" applyFont="1" applyBorder="1"/>
    <xf numFmtId="0" fontId="2" fillId="0" borderId="11" xfId="0" applyFont="1" applyBorder="1"/>
    <xf numFmtId="0" fontId="4" fillId="0" borderId="11" xfId="0" applyFont="1" applyBorder="1" applyAlignment="1">
      <alignment horizontal="right"/>
    </xf>
    <xf numFmtId="0" fontId="3" fillId="0" borderId="11" xfId="0" applyFont="1" applyBorder="1" applyAlignment="1">
      <alignment wrapText="1"/>
    </xf>
    <xf numFmtId="0" fontId="20" fillId="0" borderId="11" xfId="0" applyFont="1" applyBorder="1" applyAlignment="1">
      <alignment horizontal="center"/>
    </xf>
    <xf numFmtId="164" fontId="5" fillId="0" borderId="11" xfId="0" applyNumberFormat="1" applyFont="1" applyBorder="1"/>
    <xf numFmtId="166" fontId="21" fillId="0" borderId="11" xfId="0" applyNumberFormat="1" applyFont="1" applyBorder="1"/>
    <xf numFmtId="166" fontId="5" fillId="0" borderId="11" xfId="0" applyNumberFormat="1" applyFont="1" applyBorder="1"/>
    <xf numFmtId="0" fontId="0" fillId="2" borderId="11" xfId="0" applyFill="1" applyBorder="1"/>
    <xf numFmtId="0" fontId="0" fillId="2" borderId="11" xfId="0" applyFill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44" fontId="1" fillId="2" borderId="11" xfId="1" applyFill="1" applyBorder="1"/>
    <xf numFmtId="0" fontId="13" fillId="0" borderId="11" xfId="0" applyFont="1" applyBorder="1" applyAlignment="1">
      <alignment horizontal="justify" vertical="center"/>
    </xf>
    <xf numFmtId="0" fontId="13" fillId="0" borderId="11" xfId="0" applyFont="1" applyBorder="1" applyAlignment="1">
      <alignment horizontal="center" vertical="center"/>
    </xf>
    <xf numFmtId="44" fontId="1" fillId="0" borderId="11" xfId="1" applyBorder="1" applyAlignment="1">
      <alignment horizontal="justify" vertical="center"/>
    </xf>
    <xf numFmtId="0" fontId="0" fillId="0" borderId="11" xfId="0" applyBorder="1"/>
    <xf numFmtId="0" fontId="0" fillId="0" borderId="11" xfId="0" applyBorder="1" applyAlignment="1">
      <alignment horizontal="center"/>
    </xf>
    <xf numFmtId="44" fontId="1" fillId="0" borderId="11" xfId="1" applyBorder="1" applyAlignment="1">
      <alignment horizontal="center"/>
    </xf>
    <xf numFmtId="44" fontId="13" fillId="0" borderId="11" xfId="1" applyFont="1" applyBorder="1" applyAlignment="1">
      <alignment horizontal="center"/>
    </xf>
    <xf numFmtId="0" fontId="13" fillId="2" borderId="11" xfId="0" applyFont="1" applyFill="1" applyBorder="1"/>
    <xf numFmtId="0" fontId="13" fillId="0" borderId="11" xfId="0" applyFont="1" applyBorder="1"/>
    <xf numFmtId="0" fontId="0" fillId="0" borderId="11" xfId="0" applyBorder="1" applyAlignment="1">
      <alignment horizontal="center" vertical="center"/>
    </xf>
    <xf numFmtId="44" fontId="1" fillId="0" borderId="11" xfId="1" applyBorder="1" applyAlignment="1">
      <alignment horizontal="center" vertical="center"/>
    </xf>
    <xf numFmtId="0" fontId="17" fillId="0" borderId="11" xfId="0" applyFont="1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4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0" fontId="22" fillId="0" borderId="11" xfId="0" applyFont="1" applyBorder="1"/>
    <xf numFmtId="0" fontId="23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166" fontId="22" fillId="0" borderId="11" xfId="1" applyNumberFormat="1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4" fontId="1" fillId="0" borderId="11" xfId="1" applyBorder="1" applyAlignment="1">
      <alignment horizontal="center" vertical="center"/>
    </xf>
    <xf numFmtId="44" fontId="13" fillId="0" borderId="11" xfId="1" applyFont="1" applyBorder="1" applyAlignment="1">
      <alignment horizontal="center" vertical="center"/>
    </xf>
    <xf numFmtId="0" fontId="13" fillId="0" borderId="11" xfId="0" applyFont="1" applyBorder="1" applyAlignment="1">
      <alignment horizontal="justify" vertical="center"/>
    </xf>
    <xf numFmtId="44" fontId="13" fillId="0" borderId="2" xfId="1" applyFont="1" applyBorder="1" applyAlignment="1">
      <alignment horizontal="center"/>
    </xf>
    <xf numFmtId="8" fontId="26" fillId="0" borderId="11" xfId="0" applyNumberFormat="1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52C2E-EEA6-4E99-9C45-A5A05CB9E0A3}">
  <sheetPr>
    <pageSetUpPr fitToPage="1"/>
  </sheetPr>
  <dimension ref="A2:E36"/>
  <sheetViews>
    <sheetView tabSelected="1" workbookViewId="0">
      <selection activeCell="B41" sqref="B41"/>
    </sheetView>
  </sheetViews>
  <sheetFormatPr defaultRowHeight="15.75"/>
  <cols>
    <col min="1" max="1" width="38.85546875" style="54" bestFit="1" customWidth="1"/>
    <col min="2" max="2" width="34.42578125" style="54" bestFit="1" customWidth="1"/>
    <col min="3" max="3" width="25.85546875" style="54" customWidth="1"/>
    <col min="4" max="4" width="9.140625" style="54"/>
    <col min="5" max="5" width="12.140625" style="54" bestFit="1" customWidth="1"/>
    <col min="6" max="16384" width="9.140625" style="54"/>
  </cols>
  <sheetData>
    <row r="2" spans="1:5">
      <c r="A2" s="58" t="s">
        <v>0</v>
      </c>
      <c r="B2" s="56"/>
      <c r="C2" s="56"/>
    </row>
    <row r="3" spans="1:5">
      <c r="A3" s="58" t="s">
        <v>1</v>
      </c>
      <c r="B3" s="56"/>
      <c r="C3" s="58" t="s">
        <v>2</v>
      </c>
    </row>
    <row r="4" spans="1:5" ht="31.5">
      <c r="A4" s="58" t="s">
        <v>3</v>
      </c>
      <c r="B4" s="56"/>
      <c r="C4" s="56"/>
    </row>
    <row r="5" spans="1:5">
      <c r="A5" s="58"/>
      <c r="B5" s="56"/>
      <c r="C5" s="56"/>
    </row>
    <row r="6" spans="1:5" ht="31.5">
      <c r="A6" s="52" t="s">
        <v>4</v>
      </c>
      <c r="B6" s="52" t="s">
        <v>5</v>
      </c>
      <c r="C6" s="52" t="s">
        <v>6</v>
      </c>
    </row>
    <row r="7" spans="1:5" ht="31.5">
      <c r="A7" s="116" t="s">
        <v>7</v>
      </c>
      <c r="B7" s="59" t="s">
        <v>8</v>
      </c>
      <c r="C7" s="60">
        <f>zalacznik_1_budynki!D13</f>
        <v>4626582.96</v>
      </c>
      <c r="D7" s="61"/>
    </row>
    <row r="8" spans="1:5">
      <c r="A8" s="117"/>
      <c r="B8" s="53" t="s">
        <v>9</v>
      </c>
      <c r="C8" s="60">
        <f>zalacznik_1_budynki!D16</f>
        <v>57619.71</v>
      </c>
      <c r="D8" s="61"/>
    </row>
    <row r="9" spans="1:5">
      <c r="A9" s="62"/>
      <c r="B9" s="58" t="s">
        <v>10</v>
      </c>
      <c r="C9" s="63">
        <v>4684202.67</v>
      </c>
    </row>
    <row r="10" spans="1:5">
      <c r="A10" s="56"/>
      <c r="B10" s="58"/>
      <c r="C10" s="63"/>
    </row>
    <row r="11" spans="1:5">
      <c r="A11" s="56"/>
      <c r="B11" s="58"/>
      <c r="C11" s="63"/>
    </row>
    <row r="12" spans="1:5">
      <c r="A12" s="110" t="s">
        <v>7</v>
      </c>
      <c r="B12" s="59" t="s">
        <v>11</v>
      </c>
      <c r="C12" s="60">
        <f>Zalacznik_3_mienie!B12+Zalacznik_3_mienie!B14</f>
        <v>52252.74</v>
      </c>
      <c r="E12" s="64"/>
    </row>
    <row r="13" spans="1:5">
      <c r="A13" s="110"/>
      <c r="B13" s="53" t="s">
        <v>12</v>
      </c>
      <c r="C13" s="60">
        <f>Zalacznik_3_mienie!B16</f>
        <v>472464.8</v>
      </c>
    </row>
    <row r="14" spans="1:5">
      <c r="A14" s="110"/>
      <c r="B14" s="53" t="s">
        <v>13</v>
      </c>
      <c r="C14" s="65">
        <f>Zalacznik_3_mienie!B17</f>
        <v>39759.96</v>
      </c>
    </row>
    <row r="15" spans="1:5">
      <c r="A15" s="110"/>
      <c r="B15" s="53" t="s">
        <v>14</v>
      </c>
      <c r="C15" s="60">
        <v>14000</v>
      </c>
    </row>
    <row r="16" spans="1:5">
      <c r="A16" s="56"/>
      <c r="B16" s="58" t="s">
        <v>10</v>
      </c>
      <c r="C16" s="63">
        <f>SUM(C12:C15)</f>
        <v>578477.5</v>
      </c>
    </row>
    <row r="17" spans="1:3">
      <c r="A17" s="56"/>
      <c r="B17" s="58"/>
      <c r="C17" s="63"/>
    </row>
    <row r="18" spans="1:3">
      <c r="A18" s="56"/>
      <c r="B18" s="58"/>
      <c r="C18" s="63"/>
    </row>
    <row r="19" spans="1:3">
      <c r="A19" s="110" t="s">
        <v>15</v>
      </c>
      <c r="B19" s="114" t="s">
        <v>16</v>
      </c>
      <c r="C19" s="115"/>
    </row>
    <row r="20" spans="1:3">
      <c r="A20" s="110"/>
      <c r="B20" s="114"/>
      <c r="C20" s="115"/>
    </row>
    <row r="21" spans="1:3">
      <c r="A21" s="110"/>
      <c r="B21" s="114"/>
      <c r="C21" s="115"/>
    </row>
    <row r="22" spans="1:3">
      <c r="A22" s="110"/>
      <c r="B22" s="114"/>
      <c r="C22" s="115"/>
    </row>
    <row r="23" spans="1:3">
      <c r="A23" s="56"/>
      <c r="B23" s="56"/>
    </row>
    <row r="24" spans="1:3">
      <c r="A24" s="56"/>
      <c r="B24" s="56"/>
    </row>
    <row r="25" spans="1:3">
      <c r="A25" s="56"/>
      <c r="B25" s="56"/>
    </row>
    <row r="26" spans="1:3">
      <c r="A26" s="56"/>
      <c r="B26" s="58"/>
      <c r="C26" s="66"/>
    </row>
    <row r="27" spans="1:3">
      <c r="A27" s="111" t="s">
        <v>17</v>
      </c>
      <c r="B27" s="59" t="s">
        <v>18</v>
      </c>
      <c r="C27" s="67">
        <f>zalacznik_2_sprzęt!D51</f>
        <v>66886.33</v>
      </c>
    </row>
    <row r="28" spans="1:3">
      <c r="A28" s="112"/>
      <c r="B28" s="59" t="s">
        <v>19</v>
      </c>
      <c r="C28" s="67">
        <f>zalacznik_2_sprzęt!D38</f>
        <v>69020.5</v>
      </c>
    </row>
    <row r="29" spans="1:3">
      <c r="A29" s="112"/>
      <c r="B29" s="59" t="s">
        <v>20</v>
      </c>
      <c r="C29" s="67">
        <f>zalacznik_2_sprzęt!D76</f>
        <v>13420.41</v>
      </c>
    </row>
    <row r="30" spans="1:3">
      <c r="A30" s="112"/>
      <c r="B30" s="59" t="s">
        <v>21</v>
      </c>
      <c r="C30" s="67">
        <f>zalacznik_2_sprzęt!D67</f>
        <v>36389.99</v>
      </c>
    </row>
    <row r="31" spans="1:3">
      <c r="A31" s="113"/>
      <c r="B31" s="59" t="s">
        <v>22</v>
      </c>
      <c r="C31" s="132">
        <f>zalacznik_2_sprzęt!C82</f>
        <v>5910</v>
      </c>
    </row>
    <row r="32" spans="1:3">
      <c r="A32" s="56"/>
      <c r="B32" s="58" t="s">
        <v>10</v>
      </c>
      <c r="C32" s="68">
        <f>SUM(C27:C31)</f>
        <v>191627.23</v>
      </c>
    </row>
    <row r="33" spans="1:3">
      <c r="A33" s="56"/>
      <c r="B33" s="58"/>
    </row>
    <row r="34" spans="1:3">
      <c r="A34" s="56"/>
      <c r="B34" s="58"/>
    </row>
    <row r="35" spans="1:3">
      <c r="A35" s="56"/>
      <c r="B35" s="58"/>
      <c r="C35" s="66"/>
    </row>
    <row r="36" spans="1:3">
      <c r="A36" s="57" t="s">
        <v>23</v>
      </c>
      <c r="B36" s="57" t="s">
        <v>24</v>
      </c>
      <c r="C36" s="55" t="s">
        <v>16</v>
      </c>
    </row>
  </sheetData>
  <mergeCells count="5">
    <mergeCell ref="A12:A15"/>
    <mergeCell ref="A19:A22"/>
    <mergeCell ref="A27:A31"/>
    <mergeCell ref="B19:C22"/>
    <mergeCell ref="A7:A8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763EB-9791-453F-A3B5-CC572F4BEBAB}">
  <sheetPr>
    <pageSetUpPr fitToPage="1"/>
  </sheetPr>
  <dimension ref="A1:K39"/>
  <sheetViews>
    <sheetView zoomScale="85" zoomScaleNormal="85" workbookViewId="0">
      <selection activeCell="D19" sqref="D19"/>
    </sheetView>
  </sheetViews>
  <sheetFormatPr defaultColWidth="11.42578125" defaultRowHeight="15.75"/>
  <cols>
    <col min="1" max="1" width="5.28515625" style="1" customWidth="1"/>
    <col min="2" max="2" width="27.7109375" style="1" customWidth="1"/>
    <col min="3" max="3" width="12" style="1" customWidth="1"/>
    <col min="4" max="4" width="20.42578125" style="1" customWidth="1"/>
    <col min="5" max="5" width="12.7109375" style="1" customWidth="1"/>
    <col min="6" max="6" width="34.140625" style="1" customWidth="1"/>
    <col min="7" max="7" width="21.5703125" style="1" customWidth="1"/>
    <col min="8" max="8" width="22" style="1" customWidth="1"/>
    <col min="9" max="9" width="18.28515625" style="1" customWidth="1"/>
    <col min="10" max="10" width="21" style="1" customWidth="1"/>
    <col min="11" max="11" width="28.85546875" style="1" customWidth="1"/>
    <col min="12" max="16384" width="11.42578125" style="1"/>
  </cols>
  <sheetData>
    <row r="1" spans="1:11">
      <c r="A1" s="2"/>
      <c r="B1" s="3"/>
      <c r="C1" s="3"/>
      <c r="D1" s="4"/>
      <c r="K1" s="5" t="s">
        <v>25</v>
      </c>
    </row>
    <row r="2" spans="1:11">
      <c r="A2" s="6" t="s">
        <v>26</v>
      </c>
      <c r="B2" s="3"/>
      <c r="C2" s="3"/>
      <c r="D2" s="4"/>
    </row>
    <row r="3" spans="1:11">
      <c r="A3" s="2"/>
      <c r="B3" s="2" t="s">
        <v>27</v>
      </c>
      <c r="C3" s="3"/>
      <c r="D3" s="4"/>
    </row>
    <row r="4" spans="1:11">
      <c r="A4" s="2"/>
      <c r="B4" s="3"/>
      <c r="C4" s="3"/>
      <c r="D4" s="4"/>
    </row>
    <row r="5" spans="1:11">
      <c r="A5" s="2"/>
      <c r="B5" s="2"/>
      <c r="C5" s="3"/>
      <c r="D5" s="4"/>
    </row>
    <row r="6" spans="1:11">
      <c r="A6" s="2"/>
      <c r="B6" s="2"/>
      <c r="C6" s="3"/>
      <c r="D6" s="7" t="s">
        <v>28</v>
      </c>
    </row>
    <row r="7" spans="1:11">
      <c r="A7" s="2"/>
      <c r="B7" s="2" t="s">
        <v>29</v>
      </c>
      <c r="C7" s="3"/>
      <c r="D7" s="4"/>
    </row>
    <row r="8" spans="1:11">
      <c r="A8" s="8"/>
      <c r="B8" s="9"/>
      <c r="C8" s="9"/>
      <c r="D8" s="10"/>
      <c r="E8" s="11"/>
      <c r="F8" s="11"/>
      <c r="G8" s="11"/>
      <c r="H8" s="11"/>
      <c r="I8" s="11"/>
      <c r="J8" s="11"/>
      <c r="K8" s="12"/>
    </row>
    <row r="9" spans="1:11" ht="21.95" customHeight="1">
      <c r="A9" s="13"/>
      <c r="B9" s="14"/>
      <c r="C9" s="15"/>
      <c r="D9" s="15"/>
      <c r="E9" s="16"/>
      <c r="F9" s="15" t="s">
        <v>30</v>
      </c>
      <c r="G9" s="16"/>
      <c r="H9" s="16"/>
      <c r="I9" s="16"/>
      <c r="J9" s="16"/>
      <c r="K9" s="17"/>
    </row>
    <row r="10" spans="1:11" ht="21.95" customHeight="1">
      <c r="A10" s="13"/>
      <c r="B10" s="14"/>
      <c r="C10" s="15"/>
      <c r="D10" s="15"/>
      <c r="E10" s="16"/>
      <c r="F10" s="16"/>
      <c r="G10" s="16"/>
      <c r="H10" s="16"/>
      <c r="I10" s="16"/>
      <c r="J10" s="16"/>
      <c r="K10" s="17"/>
    </row>
    <row r="11" spans="1:11" ht="21.95" customHeight="1">
      <c r="A11" s="69"/>
      <c r="B11" s="69"/>
      <c r="C11" s="70"/>
      <c r="D11" s="71"/>
      <c r="E11" s="72"/>
      <c r="F11" s="72"/>
      <c r="G11" s="72"/>
      <c r="H11" s="72"/>
      <c r="I11" s="73" t="s">
        <v>31</v>
      </c>
      <c r="J11" s="73"/>
      <c r="K11" s="72"/>
    </row>
    <row r="12" spans="1:11" ht="25.5" customHeight="1">
      <c r="A12" s="74" t="s">
        <v>32</v>
      </c>
      <c r="B12" s="74" t="s">
        <v>33</v>
      </c>
      <c r="C12" s="75" t="s">
        <v>34</v>
      </c>
      <c r="D12" s="76" t="s">
        <v>35</v>
      </c>
      <c r="E12" s="77" t="s">
        <v>36</v>
      </c>
      <c r="F12" s="78" t="s">
        <v>37</v>
      </c>
      <c r="G12" s="77" t="s">
        <v>38</v>
      </c>
      <c r="H12" s="78" t="s">
        <v>39</v>
      </c>
      <c r="I12" s="78" t="s">
        <v>40</v>
      </c>
      <c r="J12" s="78" t="s">
        <v>41</v>
      </c>
      <c r="K12" s="78" t="s">
        <v>42</v>
      </c>
    </row>
    <row r="13" spans="1:11">
      <c r="A13" s="79">
        <v>1</v>
      </c>
      <c r="B13" s="80" t="s">
        <v>43</v>
      </c>
      <c r="C13" s="81" t="s">
        <v>44</v>
      </c>
      <c r="D13" s="118">
        <v>4626582.96</v>
      </c>
      <c r="E13" s="82"/>
      <c r="F13" s="119" t="s">
        <v>45</v>
      </c>
      <c r="G13" s="83"/>
      <c r="H13" s="83" t="s">
        <v>46</v>
      </c>
      <c r="I13" s="83"/>
      <c r="J13" s="83"/>
      <c r="K13" s="83" t="s">
        <v>47</v>
      </c>
    </row>
    <row r="14" spans="1:11" ht="48.75" customHeight="1">
      <c r="A14" s="84" t="s">
        <v>48</v>
      </c>
      <c r="B14" s="85" t="s">
        <v>49</v>
      </c>
      <c r="C14" s="81" t="s">
        <v>50</v>
      </c>
      <c r="D14" s="118"/>
      <c r="E14" s="86" t="s">
        <v>51</v>
      </c>
      <c r="F14" s="119"/>
      <c r="G14" s="83"/>
      <c r="H14" s="83" t="s">
        <v>52</v>
      </c>
      <c r="I14" s="83"/>
      <c r="J14" s="83"/>
      <c r="K14" s="83" t="s">
        <v>53</v>
      </c>
    </row>
    <row r="15" spans="1:11">
      <c r="A15" s="79">
        <v>3</v>
      </c>
      <c r="B15" s="80" t="s">
        <v>54</v>
      </c>
      <c r="C15" s="81" t="s">
        <v>55</v>
      </c>
      <c r="D15" s="118"/>
      <c r="E15" s="86">
        <v>487</v>
      </c>
      <c r="F15" s="119"/>
      <c r="G15" s="83"/>
      <c r="H15" s="83" t="s">
        <v>56</v>
      </c>
      <c r="I15" s="83"/>
      <c r="J15" s="83"/>
      <c r="K15" s="83" t="s">
        <v>57</v>
      </c>
    </row>
    <row r="16" spans="1:11">
      <c r="A16" s="84" t="s">
        <v>58</v>
      </c>
      <c r="B16" s="80" t="s">
        <v>9</v>
      </c>
      <c r="C16" s="81" t="s">
        <v>59</v>
      </c>
      <c r="D16" s="88">
        <v>57619.71</v>
      </c>
      <c r="E16" s="82"/>
      <c r="F16" s="119"/>
      <c r="G16" s="83"/>
      <c r="H16" s="83"/>
      <c r="I16" s="83"/>
      <c r="J16" s="83"/>
      <c r="K16" s="83"/>
    </row>
    <row r="17" spans="1:11">
      <c r="A17" s="79"/>
      <c r="B17" s="79"/>
      <c r="C17" s="87"/>
      <c r="D17" s="89">
        <f>SUM(D13:D16)</f>
        <v>4684202.67</v>
      </c>
      <c r="E17" s="83"/>
      <c r="F17" s="83"/>
      <c r="G17" s="83"/>
      <c r="H17" s="83"/>
      <c r="I17" s="83"/>
      <c r="J17" s="83"/>
      <c r="K17" s="83"/>
    </row>
    <row r="18" spans="1:11">
      <c r="A18" s="3"/>
      <c r="B18" s="2"/>
      <c r="C18" s="26"/>
      <c r="D18" s="4"/>
    </row>
    <row r="19" spans="1:11">
      <c r="A19" s="3"/>
      <c r="B19" s="3"/>
      <c r="C19" s="27"/>
      <c r="D19" s="4"/>
    </row>
    <row r="20" spans="1:11">
      <c r="A20" s="121"/>
      <c r="B20" s="3"/>
      <c r="C20" s="28"/>
      <c r="D20" s="4"/>
    </row>
    <row r="21" spans="1:11">
      <c r="A21" s="121"/>
      <c r="B21" s="3"/>
      <c r="C21" s="28"/>
      <c r="D21" s="4"/>
    </row>
    <row r="22" spans="1:11">
      <c r="A22" s="122" t="s">
        <v>60</v>
      </c>
      <c r="B22" s="122"/>
      <c r="C22" s="122"/>
      <c r="D22" s="122" t="s">
        <v>61</v>
      </c>
      <c r="E22" s="122"/>
      <c r="F22" s="122"/>
    </row>
    <row r="23" spans="1:11" ht="25.5">
      <c r="A23" s="29" t="s">
        <v>62</v>
      </c>
      <c r="B23" s="18" t="s">
        <v>63</v>
      </c>
      <c r="C23" s="30" t="s">
        <v>64</v>
      </c>
      <c r="D23" s="19" t="s">
        <v>65</v>
      </c>
      <c r="E23" s="20" t="s">
        <v>66</v>
      </c>
      <c r="F23" s="21" t="s">
        <v>67</v>
      </c>
      <c r="G23" s="31"/>
      <c r="H23"/>
      <c r="I23"/>
    </row>
    <row r="24" spans="1:11">
      <c r="A24" s="22"/>
      <c r="B24" s="22"/>
      <c r="C24" s="23"/>
      <c r="D24" s="24"/>
      <c r="E24" s="25"/>
      <c r="F24" s="25"/>
    </row>
    <row r="25" spans="1:11">
      <c r="A25" s="22"/>
      <c r="B25" s="22"/>
      <c r="C25" s="22"/>
      <c r="D25" s="24"/>
      <c r="E25" s="25"/>
      <c r="F25" s="25"/>
    </row>
    <row r="26" spans="1:11">
      <c r="A26" s="22"/>
      <c r="B26" s="22"/>
      <c r="C26" s="22"/>
      <c r="D26" s="24"/>
      <c r="E26" s="25"/>
      <c r="F26" s="25"/>
    </row>
    <row r="27" spans="1:11">
      <c r="A27" s="3"/>
      <c r="B27" s="3"/>
      <c r="C27" s="32"/>
      <c r="D27" s="4"/>
    </row>
    <row r="28" spans="1:11">
      <c r="A28"/>
    </row>
    <row r="29" spans="1:11">
      <c r="A29" s="123" t="s">
        <v>68</v>
      </c>
      <c r="B29" s="123"/>
      <c r="C29" s="123" t="s">
        <v>68</v>
      </c>
      <c r="D29" s="123"/>
      <c r="E29" s="123"/>
      <c r="F29" s="123"/>
      <c r="G29" s="123"/>
      <c r="H29" s="123"/>
    </row>
    <row r="30" spans="1:11">
      <c r="A30" s="124" t="s">
        <v>69</v>
      </c>
      <c r="B30" s="124"/>
      <c r="C30" s="124" t="s">
        <v>70</v>
      </c>
      <c r="D30" s="124"/>
      <c r="E30" s="124"/>
      <c r="F30" s="33" t="s">
        <v>71</v>
      </c>
      <c r="G30" s="33" t="s">
        <v>72</v>
      </c>
      <c r="H30" s="33" t="s">
        <v>73</v>
      </c>
    </row>
    <row r="31" spans="1:11">
      <c r="A31" s="120"/>
      <c r="B31" s="120"/>
      <c r="C31" s="120"/>
      <c r="D31" s="120"/>
      <c r="E31" s="120"/>
      <c r="F31" s="25"/>
      <c r="G31" s="25"/>
      <c r="H31" s="25"/>
    </row>
    <row r="32" spans="1:11">
      <c r="A32" s="120"/>
      <c r="B32" s="120"/>
      <c r="C32" s="120"/>
      <c r="D32" s="120"/>
      <c r="E32" s="120"/>
      <c r="F32" s="25"/>
      <c r="G32" s="25"/>
      <c r="H32" s="25"/>
    </row>
    <row r="33" spans="1:8">
      <c r="A33" s="120"/>
      <c r="B33" s="120"/>
      <c r="C33" s="120"/>
      <c r="D33" s="120"/>
      <c r="E33" s="120"/>
      <c r="F33" s="25"/>
      <c r="G33" s="25"/>
      <c r="H33" s="25"/>
    </row>
    <row r="38" spans="1:8">
      <c r="F38" s="45"/>
      <c r="G38" s="5"/>
    </row>
    <row r="39" spans="1:8">
      <c r="F39" s="34"/>
    </row>
  </sheetData>
  <sheetProtection selectLockedCells="1" selectUnlockedCells="1"/>
  <mergeCells count="13">
    <mergeCell ref="D13:D15"/>
    <mergeCell ref="F13:F16"/>
    <mergeCell ref="A32:B32"/>
    <mergeCell ref="C32:E32"/>
    <mergeCell ref="A33:B33"/>
    <mergeCell ref="C33:E33"/>
    <mergeCell ref="A31:B31"/>
    <mergeCell ref="C31:E31"/>
    <mergeCell ref="A20:A21"/>
    <mergeCell ref="A22:F22"/>
    <mergeCell ref="A29:H29"/>
    <mergeCell ref="A30:B30"/>
    <mergeCell ref="C30:E30"/>
  </mergeCells>
  <pageMargins left="0.74803149606299213" right="0.74803149606299213" top="0.98425196850393704" bottom="0.98425196850393704" header="0.51181102362204722" footer="0.51181102362204722"/>
  <pageSetup paperSize="9" scale="34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5E626-4B59-4850-9766-229488DB1A79}">
  <sheetPr>
    <pageSetUpPr fitToPage="1"/>
  </sheetPr>
  <dimension ref="A1:P96"/>
  <sheetViews>
    <sheetView zoomScale="80" zoomScaleNormal="80" workbookViewId="0">
      <selection activeCell="C83" sqref="C83:D83"/>
    </sheetView>
  </sheetViews>
  <sheetFormatPr defaultColWidth="11.5703125" defaultRowHeight="12.75"/>
  <cols>
    <col min="1" max="1" width="5.7109375" customWidth="1"/>
    <col min="2" max="2" width="31" customWidth="1"/>
    <col min="3" max="3" width="17.140625" customWidth="1"/>
    <col min="4" max="4" width="26.42578125" style="49" customWidth="1"/>
    <col min="5" max="5" width="37.140625" customWidth="1"/>
  </cols>
  <sheetData>
    <row r="1" spans="1:16">
      <c r="P1" s="35"/>
    </row>
    <row r="2" spans="1:16" ht="15.75">
      <c r="E2" s="36" t="s">
        <v>74</v>
      </c>
      <c r="J2" s="36"/>
      <c r="P2" s="35"/>
    </row>
    <row r="3" spans="1:16" ht="15">
      <c r="A3" s="37" t="s">
        <v>26</v>
      </c>
      <c r="P3" s="35"/>
    </row>
    <row r="4" spans="1:16" ht="15">
      <c r="A4" s="37"/>
      <c r="B4" s="35" t="s">
        <v>27</v>
      </c>
      <c r="P4" s="35"/>
    </row>
    <row r="5" spans="1:16" ht="15">
      <c r="A5" s="37"/>
      <c r="P5" s="35"/>
    </row>
    <row r="6" spans="1:16">
      <c r="P6" s="35"/>
    </row>
    <row r="8" spans="1:16" ht="15.75">
      <c r="A8" s="38" t="s">
        <v>75</v>
      </c>
    </row>
    <row r="9" spans="1:16">
      <c r="A9" s="35" t="s">
        <v>76</v>
      </c>
    </row>
    <row r="11" spans="1:16">
      <c r="A11" s="90"/>
      <c r="B11" s="91"/>
      <c r="C11" s="92" t="s">
        <v>77</v>
      </c>
      <c r="D11" s="93"/>
      <c r="E11" s="90"/>
    </row>
    <row r="12" spans="1:16" ht="60.6" customHeight="1">
      <c r="A12" s="94" t="s">
        <v>78</v>
      </c>
      <c r="B12" s="95" t="s">
        <v>79</v>
      </c>
      <c r="C12" s="95" t="s">
        <v>80</v>
      </c>
      <c r="D12" s="96" t="s">
        <v>81</v>
      </c>
      <c r="E12" s="94" t="s">
        <v>82</v>
      </c>
    </row>
    <row r="13" spans="1:16">
      <c r="A13" s="97"/>
      <c r="B13" s="97"/>
      <c r="C13" s="98"/>
      <c r="D13" s="99"/>
      <c r="E13" s="97"/>
    </row>
    <row r="14" spans="1:16">
      <c r="A14" s="97" t="s">
        <v>83</v>
      </c>
      <c r="B14" s="97" t="s">
        <v>84</v>
      </c>
      <c r="C14" s="98">
        <v>2005</v>
      </c>
      <c r="D14" s="99">
        <v>2000</v>
      </c>
      <c r="E14" s="97" t="s">
        <v>85</v>
      </c>
    </row>
    <row r="15" spans="1:16">
      <c r="A15" s="97" t="s">
        <v>48</v>
      </c>
      <c r="B15" s="97" t="s">
        <v>86</v>
      </c>
      <c r="C15" s="98">
        <v>2008</v>
      </c>
      <c r="D15" s="99">
        <v>600</v>
      </c>
      <c r="E15" s="97" t="s">
        <v>87</v>
      </c>
    </row>
    <row r="16" spans="1:16">
      <c r="A16" s="97" t="s">
        <v>88</v>
      </c>
      <c r="B16" s="97" t="s">
        <v>89</v>
      </c>
      <c r="C16" s="98">
        <v>2010</v>
      </c>
      <c r="D16" s="99">
        <v>14400</v>
      </c>
      <c r="E16" s="97" t="s">
        <v>90</v>
      </c>
    </row>
    <row r="17" spans="1:5">
      <c r="A17" s="97" t="s">
        <v>58</v>
      </c>
      <c r="B17" s="97" t="s">
        <v>91</v>
      </c>
      <c r="C17" s="98">
        <v>2010</v>
      </c>
      <c r="D17" s="99">
        <v>5625</v>
      </c>
      <c r="E17" s="97" t="s">
        <v>92</v>
      </c>
    </row>
    <row r="18" spans="1:5">
      <c r="A18" s="97" t="s">
        <v>93</v>
      </c>
      <c r="B18" s="97" t="s">
        <v>94</v>
      </c>
      <c r="C18" s="98">
        <v>2011</v>
      </c>
      <c r="D18" s="99">
        <v>1410</v>
      </c>
      <c r="E18" s="97" t="s">
        <v>95</v>
      </c>
    </row>
    <row r="19" spans="1:5">
      <c r="A19" s="97" t="s">
        <v>96</v>
      </c>
      <c r="B19" s="97" t="s">
        <v>97</v>
      </c>
      <c r="C19" s="98">
        <v>2011</v>
      </c>
      <c r="D19" s="99">
        <v>2740</v>
      </c>
      <c r="E19" s="97" t="s">
        <v>95</v>
      </c>
    </row>
    <row r="20" spans="1:5">
      <c r="A20" s="97" t="s">
        <v>98</v>
      </c>
      <c r="B20" s="97" t="s">
        <v>99</v>
      </c>
      <c r="C20" s="98">
        <v>2012</v>
      </c>
      <c r="D20" s="99">
        <v>640</v>
      </c>
      <c r="E20" s="97" t="s">
        <v>100</v>
      </c>
    </row>
    <row r="21" spans="1:5">
      <c r="A21" s="97" t="s">
        <v>101</v>
      </c>
      <c r="B21" s="97" t="s">
        <v>102</v>
      </c>
      <c r="C21" s="98">
        <v>2012</v>
      </c>
      <c r="D21" s="99">
        <v>1525</v>
      </c>
      <c r="E21" s="97" t="s">
        <v>100</v>
      </c>
    </row>
    <row r="22" spans="1:5">
      <c r="A22" s="97" t="s">
        <v>103</v>
      </c>
      <c r="B22" s="97" t="s">
        <v>104</v>
      </c>
      <c r="C22" s="98">
        <v>2012</v>
      </c>
      <c r="D22" s="99">
        <v>2500</v>
      </c>
      <c r="E22" s="97" t="s">
        <v>105</v>
      </c>
    </row>
    <row r="23" spans="1:5">
      <c r="A23" s="97" t="s">
        <v>106</v>
      </c>
      <c r="B23" s="97" t="s">
        <v>107</v>
      </c>
      <c r="C23" s="98">
        <v>2012</v>
      </c>
      <c r="D23" s="99">
        <v>1200</v>
      </c>
      <c r="E23" s="97" t="s">
        <v>105</v>
      </c>
    </row>
    <row r="24" spans="1:5">
      <c r="A24" s="97" t="s">
        <v>108</v>
      </c>
      <c r="B24" s="97" t="s">
        <v>109</v>
      </c>
      <c r="C24" s="98">
        <v>2012</v>
      </c>
      <c r="D24" s="99">
        <v>6800</v>
      </c>
      <c r="E24" s="97" t="s">
        <v>110</v>
      </c>
    </row>
    <row r="25" spans="1:5">
      <c r="A25" s="97" t="s">
        <v>111</v>
      </c>
      <c r="B25" s="97" t="s">
        <v>112</v>
      </c>
      <c r="C25" s="98">
        <v>2012</v>
      </c>
      <c r="D25" s="99">
        <v>4800</v>
      </c>
      <c r="E25" s="97" t="s">
        <v>113</v>
      </c>
    </row>
    <row r="26" spans="1:5">
      <c r="A26" s="97" t="s">
        <v>114</v>
      </c>
      <c r="B26" s="97" t="s">
        <v>115</v>
      </c>
      <c r="C26" s="98">
        <v>2012</v>
      </c>
      <c r="D26" s="99">
        <v>2100</v>
      </c>
      <c r="E26" s="97" t="s">
        <v>113</v>
      </c>
    </row>
    <row r="27" spans="1:5">
      <c r="A27" s="97" t="s">
        <v>116</v>
      </c>
      <c r="B27" s="97" t="s">
        <v>117</v>
      </c>
      <c r="C27" s="98">
        <v>2012</v>
      </c>
      <c r="D27" s="99">
        <v>550</v>
      </c>
      <c r="E27" s="97" t="s">
        <v>113</v>
      </c>
    </row>
    <row r="28" spans="1:5">
      <c r="A28" s="97" t="s">
        <v>118</v>
      </c>
      <c r="B28" s="97" t="s">
        <v>119</v>
      </c>
      <c r="C28" s="98">
        <v>2013</v>
      </c>
      <c r="D28" s="99">
        <v>1080</v>
      </c>
      <c r="E28" s="97" t="s">
        <v>120</v>
      </c>
    </row>
    <row r="29" spans="1:5">
      <c r="A29" s="97" t="s">
        <v>121</v>
      </c>
      <c r="B29" s="97" t="s">
        <v>122</v>
      </c>
      <c r="C29" s="98">
        <v>2013</v>
      </c>
      <c r="D29" s="99">
        <v>4608</v>
      </c>
      <c r="E29" s="97" t="s">
        <v>123</v>
      </c>
    </row>
    <row r="30" spans="1:5">
      <c r="A30" s="97" t="s">
        <v>124</v>
      </c>
      <c r="B30" s="97" t="s">
        <v>125</v>
      </c>
      <c r="C30" s="98">
        <v>2013</v>
      </c>
      <c r="D30" s="99">
        <v>720</v>
      </c>
      <c r="E30" s="97" t="s">
        <v>126</v>
      </c>
    </row>
    <row r="31" spans="1:5">
      <c r="A31" s="97" t="s">
        <v>127</v>
      </c>
      <c r="B31" s="97" t="s">
        <v>128</v>
      </c>
      <c r="C31" s="98">
        <v>2016</v>
      </c>
      <c r="D31" s="99">
        <v>1530</v>
      </c>
      <c r="E31" s="97" t="s">
        <v>129</v>
      </c>
    </row>
    <row r="32" spans="1:5">
      <c r="A32" s="97" t="s">
        <v>130</v>
      </c>
      <c r="B32" s="97" t="s">
        <v>131</v>
      </c>
      <c r="C32" s="98">
        <v>2017</v>
      </c>
      <c r="D32" s="99">
        <v>6475</v>
      </c>
      <c r="E32" s="97" t="s">
        <v>132</v>
      </c>
    </row>
    <row r="33" spans="1:5">
      <c r="A33" s="97" t="s">
        <v>133</v>
      </c>
      <c r="B33" s="97" t="s">
        <v>134</v>
      </c>
      <c r="C33" s="98">
        <v>2017</v>
      </c>
      <c r="D33" s="99">
        <v>1449</v>
      </c>
      <c r="E33" s="97" t="s">
        <v>135</v>
      </c>
    </row>
    <row r="34" spans="1:5">
      <c r="A34" s="97" t="s">
        <v>136</v>
      </c>
      <c r="B34" s="97" t="s">
        <v>137</v>
      </c>
      <c r="C34" s="98">
        <v>2020</v>
      </c>
      <c r="D34" s="99">
        <v>2444</v>
      </c>
      <c r="E34" s="97" t="s">
        <v>138</v>
      </c>
    </row>
    <row r="35" spans="1:5">
      <c r="A35" s="97" t="s">
        <v>139</v>
      </c>
      <c r="B35" s="97" t="s">
        <v>107</v>
      </c>
      <c r="C35" s="98">
        <v>2020</v>
      </c>
      <c r="D35" s="99">
        <v>810</v>
      </c>
      <c r="E35" s="97" t="s">
        <v>138</v>
      </c>
    </row>
    <row r="36" spans="1:5">
      <c r="A36" s="97" t="s">
        <v>140</v>
      </c>
      <c r="B36" s="97" t="s">
        <v>141</v>
      </c>
      <c r="C36" s="98">
        <v>2020</v>
      </c>
      <c r="D36" s="99">
        <v>739</v>
      </c>
      <c r="E36" s="97" t="s">
        <v>129</v>
      </c>
    </row>
    <row r="37" spans="1:5">
      <c r="A37" s="97" t="s">
        <v>142</v>
      </c>
      <c r="B37" s="97" t="s">
        <v>143</v>
      </c>
      <c r="C37" s="98">
        <v>2020</v>
      </c>
      <c r="D37" s="99">
        <v>2275.5</v>
      </c>
      <c r="E37" s="97" t="s">
        <v>129</v>
      </c>
    </row>
    <row r="38" spans="1:5">
      <c r="A38" s="97"/>
      <c r="B38" s="97"/>
      <c r="C38" s="98"/>
      <c r="D38" s="100">
        <f>SUM(D14:D37)</f>
        <v>69020.5</v>
      </c>
      <c r="E38" s="97"/>
    </row>
    <row r="39" spans="1:5">
      <c r="A39" s="97"/>
      <c r="B39" s="97"/>
      <c r="C39" s="98"/>
      <c r="D39" s="99"/>
      <c r="E39" s="97"/>
    </row>
    <row r="40" spans="1:5">
      <c r="A40" s="97"/>
      <c r="B40" s="97"/>
      <c r="C40" s="98"/>
      <c r="D40" s="99"/>
      <c r="E40" s="97"/>
    </row>
    <row r="41" spans="1:5">
      <c r="A41" s="97" t="s">
        <v>144</v>
      </c>
      <c r="B41" s="97" t="s">
        <v>145</v>
      </c>
      <c r="C41" s="98">
        <v>2021</v>
      </c>
      <c r="D41" s="99">
        <v>2917.25</v>
      </c>
      <c r="E41" s="97" t="s">
        <v>85</v>
      </c>
    </row>
    <row r="42" spans="1:5">
      <c r="A42" s="97" t="s">
        <v>146</v>
      </c>
      <c r="B42" s="97" t="s">
        <v>147</v>
      </c>
      <c r="C42" s="98">
        <v>2021</v>
      </c>
      <c r="D42" s="99">
        <v>675.74</v>
      </c>
      <c r="E42" s="97" t="s">
        <v>85</v>
      </c>
    </row>
    <row r="43" spans="1:5">
      <c r="A43" s="97" t="s">
        <v>148</v>
      </c>
      <c r="B43" s="97" t="s">
        <v>149</v>
      </c>
      <c r="C43" s="98">
        <v>2021</v>
      </c>
      <c r="D43" s="99">
        <v>725.74</v>
      </c>
      <c r="E43" s="97" t="s">
        <v>85</v>
      </c>
    </row>
    <row r="44" spans="1:5">
      <c r="A44" s="97" t="s">
        <v>150</v>
      </c>
      <c r="B44" s="97" t="s">
        <v>151</v>
      </c>
      <c r="C44" s="98">
        <v>2021</v>
      </c>
      <c r="D44" s="99">
        <v>22127.8</v>
      </c>
      <c r="E44" s="97" t="s">
        <v>85</v>
      </c>
    </row>
    <row r="45" spans="1:5">
      <c r="A45" s="97" t="s">
        <v>152</v>
      </c>
      <c r="B45" s="97" t="s">
        <v>153</v>
      </c>
      <c r="C45" s="98">
        <v>2021</v>
      </c>
      <c r="D45" s="99">
        <v>9514.7999999999993</v>
      </c>
      <c r="E45" s="97" t="s">
        <v>85</v>
      </c>
    </row>
    <row r="46" spans="1:5">
      <c r="A46" s="97" t="s">
        <v>154</v>
      </c>
      <c r="B46" s="97" t="s">
        <v>155</v>
      </c>
      <c r="C46" s="98">
        <v>2021</v>
      </c>
      <c r="D46" s="99">
        <v>8345</v>
      </c>
      <c r="E46" s="97" t="s">
        <v>129</v>
      </c>
    </row>
    <row r="47" spans="1:5">
      <c r="A47" s="97" t="s">
        <v>156</v>
      </c>
      <c r="B47" s="97" t="s">
        <v>157</v>
      </c>
      <c r="C47" s="98">
        <v>2021</v>
      </c>
      <c r="D47" s="99">
        <v>2080</v>
      </c>
      <c r="E47" s="97" t="s">
        <v>158</v>
      </c>
    </row>
    <row r="48" spans="1:5">
      <c r="A48" s="97" t="s">
        <v>159</v>
      </c>
      <c r="B48" s="97" t="s">
        <v>160</v>
      </c>
      <c r="C48" s="98">
        <v>2023</v>
      </c>
      <c r="D48" s="99">
        <v>2500</v>
      </c>
      <c r="E48" s="97" t="s">
        <v>129</v>
      </c>
    </row>
    <row r="49" spans="1:5">
      <c r="A49" s="97" t="s">
        <v>161</v>
      </c>
      <c r="B49" s="97" t="s">
        <v>162</v>
      </c>
      <c r="C49" s="98">
        <v>2024</v>
      </c>
      <c r="D49" s="99">
        <v>9000</v>
      </c>
      <c r="E49" s="97" t="s">
        <v>163</v>
      </c>
    </row>
    <row r="50" spans="1:5">
      <c r="A50" s="97" t="s">
        <v>164</v>
      </c>
      <c r="B50" s="97" t="s">
        <v>162</v>
      </c>
      <c r="C50" s="98">
        <v>2024</v>
      </c>
      <c r="D50" s="99">
        <v>9000</v>
      </c>
      <c r="E50" s="97" t="s">
        <v>165</v>
      </c>
    </row>
    <row r="51" spans="1:5">
      <c r="C51" s="39" t="s">
        <v>166</v>
      </c>
      <c r="D51" s="51">
        <f>SUM(D41:D50)</f>
        <v>66886.33</v>
      </c>
    </row>
    <row r="56" spans="1:5">
      <c r="A56" s="90"/>
      <c r="B56" s="90"/>
      <c r="C56" s="101" t="s">
        <v>167</v>
      </c>
      <c r="D56" s="93"/>
      <c r="E56" s="90"/>
    </row>
    <row r="57" spans="1:5" ht="24">
      <c r="A57" s="102" t="s">
        <v>78</v>
      </c>
      <c r="B57" s="94" t="s">
        <v>168</v>
      </c>
      <c r="C57" s="95" t="s">
        <v>80</v>
      </c>
      <c r="D57" s="130" t="s">
        <v>169</v>
      </c>
      <c r="E57" s="130"/>
    </row>
    <row r="58" spans="1:5">
      <c r="A58" s="97"/>
      <c r="B58" s="97"/>
      <c r="C58" s="98"/>
      <c r="D58" s="127"/>
      <c r="E58" s="127"/>
    </row>
    <row r="59" spans="1:5">
      <c r="A59" s="97" t="s">
        <v>83</v>
      </c>
      <c r="B59" s="97" t="s">
        <v>170</v>
      </c>
      <c r="C59" s="98">
        <v>2012</v>
      </c>
      <c r="D59" s="128">
        <v>1500</v>
      </c>
      <c r="E59" s="128"/>
    </row>
    <row r="60" spans="1:5">
      <c r="A60" s="97" t="s">
        <v>48</v>
      </c>
      <c r="B60" s="97" t="s">
        <v>171</v>
      </c>
      <c r="C60" s="98">
        <v>2012</v>
      </c>
      <c r="D60" s="128">
        <v>2500</v>
      </c>
      <c r="E60" s="128"/>
    </row>
    <row r="61" spans="1:5">
      <c r="A61" s="97" t="s">
        <v>88</v>
      </c>
      <c r="B61" s="97" t="s">
        <v>172</v>
      </c>
      <c r="C61" s="98">
        <v>2016</v>
      </c>
      <c r="D61" s="128">
        <v>3230</v>
      </c>
      <c r="E61" s="128"/>
    </row>
    <row r="62" spans="1:5">
      <c r="A62" s="97" t="s">
        <v>58</v>
      </c>
      <c r="B62" s="97" t="s">
        <v>173</v>
      </c>
      <c r="C62" s="98">
        <v>2020</v>
      </c>
      <c r="D62" s="128">
        <v>1900</v>
      </c>
      <c r="E62" s="128"/>
    </row>
    <row r="63" spans="1:5">
      <c r="A63" s="97" t="s">
        <v>93</v>
      </c>
      <c r="B63" s="97" t="s">
        <v>174</v>
      </c>
      <c r="C63" s="98">
        <v>2020</v>
      </c>
      <c r="D63" s="128">
        <v>2460</v>
      </c>
      <c r="E63" s="128"/>
    </row>
    <row r="64" spans="1:5">
      <c r="A64" s="97" t="s">
        <v>96</v>
      </c>
      <c r="B64" s="97" t="s">
        <v>175</v>
      </c>
      <c r="C64" s="98">
        <v>2020</v>
      </c>
      <c r="D64" s="128">
        <v>10000</v>
      </c>
      <c r="E64" s="128"/>
    </row>
    <row r="65" spans="1:5">
      <c r="A65" s="97" t="s">
        <v>98</v>
      </c>
      <c r="B65" s="97" t="s">
        <v>176</v>
      </c>
      <c r="C65" s="98">
        <v>2020</v>
      </c>
      <c r="D65" s="128">
        <v>9000</v>
      </c>
      <c r="E65" s="128"/>
    </row>
    <row r="66" spans="1:5">
      <c r="A66" s="97" t="s">
        <v>101</v>
      </c>
      <c r="B66" s="97" t="s">
        <v>177</v>
      </c>
      <c r="C66" s="98">
        <v>2020</v>
      </c>
      <c r="D66" s="128">
        <v>5799.99</v>
      </c>
      <c r="E66" s="128"/>
    </row>
    <row r="67" spans="1:5">
      <c r="A67" s="97"/>
      <c r="B67" s="97"/>
      <c r="C67" s="98"/>
      <c r="D67" s="129">
        <f>SUM(D59:E66)</f>
        <v>36389.99</v>
      </c>
      <c r="E67" s="129"/>
    </row>
    <row r="68" spans="1:5">
      <c r="A68" s="97"/>
      <c r="B68" s="97"/>
      <c r="C68" s="98"/>
      <c r="D68" s="104"/>
      <c r="E68" s="104"/>
    </row>
    <row r="69" spans="1:5">
      <c r="A69" s="97"/>
      <c r="B69" s="97"/>
      <c r="C69" s="98"/>
      <c r="D69" s="104"/>
      <c r="E69" s="104"/>
    </row>
    <row r="70" spans="1:5">
      <c r="A70" s="97" t="s">
        <v>103</v>
      </c>
      <c r="B70" s="97" t="s">
        <v>178</v>
      </c>
      <c r="C70" s="98">
        <v>2021</v>
      </c>
      <c r="D70" s="128">
        <v>2192.6</v>
      </c>
      <c r="E70" s="128"/>
    </row>
    <row r="71" spans="1:5">
      <c r="A71" s="97" t="s">
        <v>106</v>
      </c>
      <c r="B71" s="97" t="s">
        <v>179</v>
      </c>
      <c r="C71" s="98">
        <v>2021</v>
      </c>
      <c r="D71" s="128">
        <v>1395.26</v>
      </c>
      <c r="E71" s="128"/>
    </row>
    <row r="72" spans="1:5">
      <c r="A72" s="97" t="s">
        <v>108</v>
      </c>
      <c r="B72" s="97" t="s">
        <v>180</v>
      </c>
      <c r="C72" s="98">
        <v>2021</v>
      </c>
      <c r="D72" s="128">
        <v>3986.36</v>
      </c>
      <c r="E72" s="128"/>
    </row>
    <row r="73" spans="1:5">
      <c r="A73" s="97" t="s">
        <v>111</v>
      </c>
      <c r="B73" s="97" t="s">
        <v>181</v>
      </c>
      <c r="C73" s="98">
        <v>2021</v>
      </c>
      <c r="D73" s="128">
        <v>2890.28</v>
      </c>
      <c r="E73" s="128"/>
    </row>
    <row r="74" spans="1:5">
      <c r="A74" s="97" t="s">
        <v>114</v>
      </c>
      <c r="B74" s="97" t="s">
        <v>182</v>
      </c>
      <c r="C74" s="98">
        <v>2021</v>
      </c>
      <c r="D74" s="128">
        <v>2955.91</v>
      </c>
      <c r="E74" s="128"/>
    </row>
    <row r="75" spans="1:5">
      <c r="C75" s="47"/>
      <c r="D75" s="48"/>
      <c r="E75" s="48"/>
    </row>
    <row r="76" spans="1:5">
      <c r="C76" s="39" t="s">
        <v>166</v>
      </c>
      <c r="D76" s="131">
        <f>SUM(D70:E75)</f>
        <v>13420.41</v>
      </c>
      <c r="E76" s="131"/>
    </row>
    <row r="80" spans="1:5">
      <c r="A80" s="90"/>
      <c r="B80" s="90"/>
      <c r="C80" s="101" t="s">
        <v>183</v>
      </c>
      <c r="D80" s="93"/>
      <c r="E80" s="40"/>
    </row>
    <row r="81" spans="1:4" ht="24">
      <c r="A81" s="97" t="s">
        <v>78</v>
      </c>
      <c r="B81" s="94" t="s">
        <v>184</v>
      </c>
      <c r="C81" s="125" t="s">
        <v>185</v>
      </c>
      <c r="D81" s="125"/>
    </row>
    <row r="82" spans="1:4">
      <c r="A82" s="97" t="s">
        <v>83</v>
      </c>
      <c r="B82" s="97" t="s">
        <v>186</v>
      </c>
      <c r="C82" s="126">
        <v>5910</v>
      </c>
      <c r="D82" s="127"/>
    </row>
    <row r="83" spans="1:4">
      <c r="A83" s="97"/>
      <c r="B83" s="97"/>
      <c r="C83" s="127"/>
      <c r="D83" s="127"/>
    </row>
    <row r="84" spans="1:4">
      <c r="A84" s="97"/>
      <c r="B84" s="97"/>
      <c r="C84" s="127"/>
      <c r="D84" s="127"/>
    </row>
    <row r="85" spans="1:4">
      <c r="A85" s="97"/>
      <c r="B85" s="97"/>
      <c r="C85" s="127"/>
      <c r="D85" s="127"/>
    </row>
    <row r="86" spans="1:4">
      <c r="A86" s="97"/>
      <c r="B86" s="97"/>
      <c r="C86" s="127"/>
      <c r="D86" s="127"/>
    </row>
    <row r="87" spans="1:4">
      <c r="A87" s="97"/>
      <c r="B87" s="97"/>
      <c r="C87" s="127"/>
      <c r="D87" s="127"/>
    </row>
    <row r="91" spans="1:4">
      <c r="D91" s="50"/>
    </row>
    <row r="96" spans="1:4">
      <c r="B96" t="s">
        <v>187</v>
      </c>
    </row>
  </sheetData>
  <sheetProtection selectLockedCells="1" selectUnlockedCells="1"/>
  <mergeCells count="24">
    <mergeCell ref="C85:D85"/>
    <mergeCell ref="C86:D86"/>
    <mergeCell ref="C87:D87"/>
    <mergeCell ref="D57:E57"/>
    <mergeCell ref="D58:E58"/>
    <mergeCell ref="D59:E59"/>
    <mergeCell ref="D60:E60"/>
    <mergeCell ref="C83:D83"/>
    <mergeCell ref="C84:D84"/>
    <mergeCell ref="D76:E76"/>
    <mergeCell ref="D63:E63"/>
    <mergeCell ref="D64:E64"/>
    <mergeCell ref="D66:E66"/>
    <mergeCell ref="D61:E61"/>
    <mergeCell ref="D62:E62"/>
    <mergeCell ref="D65:E65"/>
    <mergeCell ref="C81:D81"/>
    <mergeCell ref="C82:D82"/>
    <mergeCell ref="D70:E70"/>
    <mergeCell ref="D71:E71"/>
    <mergeCell ref="D67:E67"/>
    <mergeCell ref="D72:E72"/>
    <mergeCell ref="D73:E73"/>
    <mergeCell ref="D74:E74"/>
  </mergeCells>
  <pageMargins left="0.78740157480314965" right="0.78740157480314965" top="1.0629921259842521" bottom="1.0629921259842521" header="0.78740157480314965" footer="0.78740157480314965"/>
  <pageSetup paperSize="9" scale="52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0D19-3A42-4E94-BA06-60D9457357EA}">
  <sheetPr>
    <pageSetUpPr fitToPage="1"/>
  </sheetPr>
  <dimension ref="A2:N34"/>
  <sheetViews>
    <sheetView zoomScale="85" zoomScaleNormal="85" workbookViewId="0">
      <selection activeCell="B26" sqref="B26"/>
    </sheetView>
  </sheetViews>
  <sheetFormatPr defaultColWidth="11.5703125" defaultRowHeight="12.75"/>
  <cols>
    <col min="1" max="1" width="40.7109375" customWidth="1"/>
    <col min="2" max="2" width="27.85546875" customWidth="1"/>
    <col min="3" max="3" width="32.85546875" customWidth="1"/>
  </cols>
  <sheetData>
    <row r="2" spans="1:14" ht="15.75">
      <c r="C2" s="36" t="s">
        <v>188</v>
      </c>
      <c r="I2" s="36"/>
      <c r="N2" s="35"/>
    </row>
    <row r="3" spans="1:14" ht="15.75">
      <c r="A3" s="42" t="s">
        <v>26</v>
      </c>
    </row>
    <row r="4" spans="1:14">
      <c r="A4" s="35" t="s">
        <v>27</v>
      </c>
    </row>
    <row r="7" spans="1:14" ht="15.75">
      <c r="B7" s="42" t="s">
        <v>189</v>
      </c>
      <c r="E7" s="42"/>
    </row>
    <row r="10" spans="1:14" ht="45.75">
      <c r="A10" s="105" t="s">
        <v>190</v>
      </c>
      <c r="B10" s="105" t="s">
        <v>191</v>
      </c>
      <c r="C10" s="105" t="s">
        <v>192</v>
      </c>
    </row>
    <row r="11" spans="1:14" ht="48.2" customHeight="1">
      <c r="A11" s="106" t="s">
        <v>193</v>
      </c>
      <c r="B11" s="97"/>
      <c r="C11" s="97"/>
    </row>
    <row r="12" spans="1:14" ht="52.7" customHeight="1">
      <c r="A12" s="106" t="s">
        <v>194</v>
      </c>
      <c r="B12" s="107">
        <v>43052.74</v>
      </c>
      <c r="C12" s="97"/>
    </row>
    <row r="13" spans="1:14" ht="41.25" customHeight="1">
      <c r="A13" s="106" t="s">
        <v>195</v>
      </c>
      <c r="B13" s="98">
        <v>0</v>
      </c>
      <c r="C13" s="97"/>
    </row>
    <row r="14" spans="1:14" ht="42.2" customHeight="1">
      <c r="A14" s="106" t="s">
        <v>196</v>
      </c>
      <c r="B14" s="98">
        <v>9200</v>
      </c>
      <c r="C14" s="97"/>
    </row>
    <row r="15" spans="1:14" ht="42.2" customHeight="1">
      <c r="A15" s="106" t="s">
        <v>197</v>
      </c>
      <c r="B15" s="107"/>
      <c r="C15" s="97"/>
    </row>
    <row r="16" spans="1:14" ht="48">
      <c r="A16" s="106" t="s">
        <v>198</v>
      </c>
      <c r="B16" s="107">
        <v>472464.8</v>
      </c>
      <c r="C16" s="97"/>
    </row>
    <row r="17" spans="1:3" ht="24">
      <c r="A17" s="106" t="s">
        <v>199</v>
      </c>
      <c r="B17" s="107">
        <v>39759.96</v>
      </c>
      <c r="C17" s="97"/>
    </row>
    <row r="18" spans="1:3">
      <c r="A18" s="108" t="s">
        <v>166</v>
      </c>
      <c r="B18" s="97"/>
      <c r="C18" s="97"/>
    </row>
    <row r="19" spans="1:3">
      <c r="A19" s="102" t="s">
        <v>200</v>
      </c>
      <c r="B19" s="97"/>
      <c r="C19" s="97"/>
    </row>
    <row r="20" spans="1:3" ht="36">
      <c r="A20" s="106" t="s">
        <v>201</v>
      </c>
      <c r="B20" s="97"/>
      <c r="C20" s="97"/>
    </row>
    <row r="21" spans="1:3">
      <c r="A21" s="106" t="s">
        <v>202</v>
      </c>
      <c r="B21" s="97"/>
      <c r="C21" s="97"/>
    </row>
    <row r="22" spans="1:3">
      <c r="A22" s="97" t="s">
        <v>203</v>
      </c>
      <c r="B22" s="97"/>
      <c r="C22" s="97"/>
    </row>
    <row r="23" spans="1:3">
      <c r="A23" s="106" t="s">
        <v>204</v>
      </c>
      <c r="B23" s="97"/>
      <c r="C23" s="97"/>
    </row>
    <row r="24" spans="1:3" ht="24">
      <c r="A24" s="106" t="s">
        <v>205</v>
      </c>
      <c r="B24" s="97"/>
      <c r="C24" s="97"/>
    </row>
    <row r="25" spans="1:3">
      <c r="A25" s="94" t="s">
        <v>206</v>
      </c>
      <c r="B25" s="97"/>
      <c r="C25" s="97"/>
    </row>
    <row r="26" spans="1:3" ht="24">
      <c r="A26" s="106" t="s">
        <v>207</v>
      </c>
      <c r="B26" s="97"/>
      <c r="C26" s="97"/>
    </row>
    <row r="27" spans="1:3" ht="24">
      <c r="A27" s="106" t="s">
        <v>208</v>
      </c>
      <c r="B27" s="97"/>
      <c r="C27" s="97"/>
    </row>
    <row r="28" spans="1:3" ht="24">
      <c r="A28" s="106" t="s">
        <v>209</v>
      </c>
      <c r="B28" s="97"/>
      <c r="C28" s="97"/>
    </row>
    <row r="29" spans="1:3" ht="24">
      <c r="A29" s="106" t="s">
        <v>210</v>
      </c>
      <c r="B29" s="97"/>
      <c r="C29" s="97"/>
    </row>
    <row r="34" spans="2:2">
      <c r="B34" s="41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54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55B3-9F12-4841-A930-887D504B1775}">
  <dimension ref="A3:M32"/>
  <sheetViews>
    <sheetView zoomScale="85" zoomScaleNormal="85" workbookViewId="0">
      <selection activeCell="B20" sqref="B20"/>
    </sheetView>
  </sheetViews>
  <sheetFormatPr defaultColWidth="11.5703125" defaultRowHeight="12.75"/>
  <cols>
    <col min="1" max="1" width="15.85546875" customWidth="1"/>
    <col min="2" max="2" width="16" customWidth="1"/>
    <col min="3" max="3" width="32.85546875" customWidth="1"/>
    <col min="7" max="7" width="16" customWidth="1"/>
    <col min="8" max="8" width="28.28515625" customWidth="1"/>
    <col min="9" max="9" width="17.140625" customWidth="1"/>
    <col min="10" max="10" width="15.85546875" customWidth="1"/>
    <col min="12" max="12" width="14.5703125" customWidth="1"/>
    <col min="13" max="13" width="15.7109375" customWidth="1"/>
  </cols>
  <sheetData>
    <row r="3" spans="1:13" ht="15.75">
      <c r="A3" s="42" t="s">
        <v>26</v>
      </c>
      <c r="L3" s="36" t="s">
        <v>211</v>
      </c>
    </row>
    <row r="8" spans="1:13" ht="15.75">
      <c r="B8" s="42" t="s">
        <v>212</v>
      </c>
    </row>
    <row r="9" spans="1:13" ht="48">
      <c r="A9" s="103" t="s">
        <v>213</v>
      </c>
      <c r="B9" s="103" t="s">
        <v>214</v>
      </c>
      <c r="C9" s="106" t="s">
        <v>215</v>
      </c>
      <c r="D9" s="106" t="s">
        <v>80</v>
      </c>
      <c r="E9" s="106" t="s">
        <v>216</v>
      </c>
      <c r="F9" s="106" t="s">
        <v>217</v>
      </c>
      <c r="G9" s="103" t="s">
        <v>218</v>
      </c>
      <c r="H9" s="103" t="s">
        <v>219</v>
      </c>
      <c r="I9" s="103" t="s">
        <v>220</v>
      </c>
      <c r="J9" s="106" t="s">
        <v>221</v>
      </c>
      <c r="K9" s="106" t="s">
        <v>222</v>
      </c>
      <c r="L9" s="106" t="s">
        <v>223</v>
      </c>
      <c r="M9" s="106" t="s">
        <v>224</v>
      </c>
    </row>
    <row r="10" spans="1:1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3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13">
      <c r="A12" s="109" t="s">
        <v>225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spans="1:13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spans="1:13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7" spans="1:9">
      <c r="D17" t="s">
        <v>226</v>
      </c>
    </row>
    <row r="19" spans="1:9" ht="60">
      <c r="A19" s="106" t="s">
        <v>227</v>
      </c>
      <c r="B19" s="103" t="s">
        <v>228</v>
      </c>
      <c r="C19" s="106" t="s">
        <v>229</v>
      </c>
      <c r="D19" s="106" t="s">
        <v>230</v>
      </c>
      <c r="E19" s="106" t="s">
        <v>231</v>
      </c>
      <c r="F19" s="106" t="s">
        <v>232</v>
      </c>
      <c r="G19" s="106" t="s">
        <v>233</v>
      </c>
      <c r="H19" s="103" t="s">
        <v>234</v>
      </c>
      <c r="I19" s="103" t="s">
        <v>67</v>
      </c>
    </row>
    <row r="20" spans="1:9">
      <c r="A20" s="97"/>
      <c r="B20" s="97"/>
      <c r="C20" s="97"/>
      <c r="D20" s="97"/>
      <c r="E20" s="97"/>
      <c r="F20" s="97"/>
      <c r="G20" s="97"/>
      <c r="H20" s="97"/>
      <c r="I20" s="97"/>
    </row>
    <row r="21" spans="1:9">
      <c r="A21" s="97"/>
      <c r="B21" s="97"/>
      <c r="C21" s="97"/>
      <c r="D21" s="97"/>
      <c r="E21" s="97"/>
      <c r="F21" s="97"/>
      <c r="G21" s="97"/>
      <c r="H21" s="97"/>
      <c r="I21" s="97"/>
    </row>
    <row r="22" spans="1:9">
      <c r="A22" s="97"/>
      <c r="B22" s="97"/>
      <c r="C22" s="97"/>
      <c r="D22" s="97"/>
      <c r="E22" s="97"/>
      <c r="F22" s="97"/>
      <c r="G22" s="97"/>
      <c r="H22" s="97"/>
      <c r="I22" s="97"/>
    </row>
    <row r="23" spans="1:9">
      <c r="A23" s="97"/>
      <c r="B23" s="97"/>
      <c r="C23" s="97"/>
      <c r="D23" s="97"/>
      <c r="E23" s="97"/>
      <c r="F23" s="97"/>
      <c r="G23" s="97"/>
      <c r="H23" s="97"/>
      <c r="I23" s="97"/>
    </row>
    <row r="26" spans="1:9">
      <c r="A26" s="43" t="s">
        <v>235</v>
      </c>
    </row>
    <row r="27" spans="1:9">
      <c r="A27" t="s">
        <v>236</v>
      </c>
    </row>
    <row r="31" spans="1:9">
      <c r="D31" t="s">
        <v>237</v>
      </c>
    </row>
    <row r="32" spans="1:9">
      <c r="D32" s="41" t="s">
        <v>238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FE3F-1108-4B94-A1D6-AA7401855354}">
  <dimension ref="A3:M84"/>
  <sheetViews>
    <sheetView zoomScale="85" zoomScaleNormal="85" workbookViewId="0">
      <selection activeCell="E22" sqref="E22"/>
    </sheetView>
  </sheetViews>
  <sheetFormatPr defaultColWidth="11.5703125" defaultRowHeight="12.75"/>
  <sheetData>
    <row r="3" spans="1:13" ht="15.75">
      <c r="A3" s="42" t="s">
        <v>26</v>
      </c>
      <c r="M3" s="42" t="s">
        <v>239</v>
      </c>
    </row>
    <row r="4" spans="1:13">
      <c r="A4" s="35" t="s">
        <v>27</v>
      </c>
      <c r="B4" s="35"/>
    </row>
    <row r="8" spans="1:13" ht="15.75">
      <c r="D8" s="42" t="s">
        <v>240</v>
      </c>
    </row>
    <row r="10" spans="1:13">
      <c r="A10" t="s">
        <v>241</v>
      </c>
    </row>
    <row r="11" spans="1:13">
      <c r="A11" t="s">
        <v>242</v>
      </c>
    </row>
    <row r="12" spans="1:13">
      <c r="A12" t="s">
        <v>243</v>
      </c>
      <c r="L12" t="s">
        <v>244</v>
      </c>
      <c r="M12" s="46" t="s">
        <v>245</v>
      </c>
    </row>
    <row r="13" spans="1:13">
      <c r="A13" t="s">
        <v>246</v>
      </c>
    </row>
    <row r="14" spans="1:13">
      <c r="A14" t="s">
        <v>246</v>
      </c>
    </row>
    <row r="16" spans="1:13">
      <c r="A16" t="s">
        <v>247</v>
      </c>
    </row>
    <row r="17" spans="1:13">
      <c r="A17" t="s">
        <v>248</v>
      </c>
      <c r="L17" t="s">
        <v>244</v>
      </c>
      <c r="M17" s="46" t="s">
        <v>245</v>
      </c>
    </row>
    <row r="18" spans="1:13">
      <c r="A18" t="s">
        <v>246</v>
      </c>
    </row>
    <row r="19" spans="1:13">
      <c r="A19" t="s">
        <v>246</v>
      </c>
    </row>
    <row r="21" spans="1:13">
      <c r="A21" t="s">
        <v>249</v>
      </c>
      <c r="L21" s="46" t="s">
        <v>244</v>
      </c>
      <c r="M21" t="s">
        <v>245</v>
      </c>
    </row>
    <row r="22" spans="1:13">
      <c r="A22" t="s">
        <v>250</v>
      </c>
    </row>
    <row r="23" spans="1:13">
      <c r="A23" t="s">
        <v>246</v>
      </c>
    </row>
    <row r="24" spans="1:13">
      <c r="A24" t="s">
        <v>246</v>
      </c>
    </row>
    <row r="26" spans="1:13">
      <c r="A26" t="s">
        <v>251</v>
      </c>
      <c r="L26" t="s">
        <v>244</v>
      </c>
      <c r="M26" s="46" t="s">
        <v>245</v>
      </c>
    </row>
    <row r="27" spans="1:13">
      <c r="A27" t="s">
        <v>252</v>
      </c>
    </row>
    <row r="28" spans="1:13">
      <c r="A28" t="s">
        <v>246</v>
      </c>
    </row>
    <row r="29" spans="1:13">
      <c r="A29" t="s">
        <v>246</v>
      </c>
    </row>
    <row r="31" spans="1:13">
      <c r="A31" t="s">
        <v>253</v>
      </c>
      <c r="L31" s="46" t="s">
        <v>244</v>
      </c>
      <c r="M31" t="s">
        <v>245</v>
      </c>
    </row>
    <row r="32" spans="1:13">
      <c r="A32" t="s">
        <v>254</v>
      </c>
    </row>
    <row r="33" spans="1:13">
      <c r="A33" t="s">
        <v>246</v>
      </c>
    </row>
    <row r="34" spans="1:13">
      <c r="A34" t="s">
        <v>246</v>
      </c>
    </row>
    <row r="36" spans="1:13">
      <c r="A36" s="44" t="s">
        <v>255</v>
      </c>
      <c r="L36" s="46" t="s">
        <v>244</v>
      </c>
      <c r="M36" t="s">
        <v>245</v>
      </c>
    </row>
    <row r="37" spans="1:13">
      <c r="A37" t="s">
        <v>256</v>
      </c>
    </row>
    <row r="39" spans="1:13">
      <c r="A39" t="s">
        <v>257</v>
      </c>
      <c r="L39" s="46" t="s">
        <v>244</v>
      </c>
      <c r="M39" t="s">
        <v>245</v>
      </c>
    </row>
    <row r="40" spans="1:13">
      <c r="A40" t="s">
        <v>258</v>
      </c>
    </row>
    <row r="42" spans="1:13">
      <c r="A42" t="s">
        <v>259</v>
      </c>
      <c r="L42" s="46" t="s">
        <v>244</v>
      </c>
      <c r="M42" t="s">
        <v>245</v>
      </c>
    </row>
    <row r="43" spans="1:13">
      <c r="A43" t="s">
        <v>260</v>
      </c>
    </row>
    <row r="44" spans="1:13">
      <c r="A44" t="s">
        <v>246</v>
      </c>
    </row>
    <row r="46" spans="1:13">
      <c r="A46" t="s">
        <v>261</v>
      </c>
      <c r="L46" t="s">
        <v>244</v>
      </c>
      <c r="M46" s="46" t="s">
        <v>245</v>
      </c>
    </row>
    <row r="47" spans="1:13">
      <c r="A47" t="s">
        <v>262</v>
      </c>
    </row>
    <row r="48" spans="1:13">
      <c r="A48" t="s">
        <v>246</v>
      </c>
    </row>
    <row r="50" spans="1:13">
      <c r="A50" t="s">
        <v>263</v>
      </c>
    </row>
    <row r="51" spans="1:13">
      <c r="A51" s="46" t="s">
        <v>264</v>
      </c>
      <c r="C51" t="s">
        <v>265</v>
      </c>
      <c r="F51" t="s">
        <v>266</v>
      </c>
    </row>
    <row r="56" spans="1:13" ht="15.75">
      <c r="D56" s="36"/>
      <c r="G56" s="36" t="s">
        <v>267</v>
      </c>
    </row>
    <row r="57" spans="1:13">
      <c r="C57" t="s">
        <v>268</v>
      </c>
    </row>
    <row r="59" spans="1:13">
      <c r="A59" t="s">
        <v>269</v>
      </c>
      <c r="L59" t="s">
        <v>244</v>
      </c>
      <c r="M59" s="46" t="s">
        <v>245</v>
      </c>
    </row>
    <row r="60" spans="1:13">
      <c r="A60" t="s">
        <v>270</v>
      </c>
    </row>
    <row r="61" spans="1:13">
      <c r="A61" t="s">
        <v>271</v>
      </c>
    </row>
    <row r="63" spans="1:13">
      <c r="A63" t="s">
        <v>272</v>
      </c>
      <c r="L63" s="46" t="s">
        <v>244</v>
      </c>
      <c r="M63" t="s">
        <v>245</v>
      </c>
    </row>
    <row r="64" spans="1:13">
      <c r="A64" t="s">
        <v>273</v>
      </c>
    </row>
    <row r="65" spans="1:13">
      <c r="A65" t="s">
        <v>246</v>
      </c>
    </row>
    <row r="67" spans="1:13">
      <c r="A67" t="s">
        <v>274</v>
      </c>
    </row>
    <row r="68" spans="1:13">
      <c r="A68" t="s">
        <v>275</v>
      </c>
    </row>
    <row r="69" spans="1:13">
      <c r="A69" t="s">
        <v>276</v>
      </c>
      <c r="L69" t="s">
        <v>244</v>
      </c>
      <c r="M69" s="46" t="s">
        <v>245</v>
      </c>
    </row>
    <row r="70" spans="1:13">
      <c r="A70" t="s">
        <v>246</v>
      </c>
    </row>
    <row r="71" spans="1:13">
      <c r="A71" t="s">
        <v>277</v>
      </c>
      <c r="L71" t="s">
        <v>244</v>
      </c>
      <c r="M71" s="46" t="s">
        <v>245</v>
      </c>
    </row>
    <row r="72" spans="1:13">
      <c r="A72" t="s">
        <v>246</v>
      </c>
    </row>
    <row r="74" spans="1:13">
      <c r="A74" t="s">
        <v>278</v>
      </c>
      <c r="L74" s="46" t="s">
        <v>244</v>
      </c>
      <c r="M74" t="s">
        <v>245</v>
      </c>
    </row>
    <row r="75" spans="1:13">
      <c r="A75" t="s">
        <v>279</v>
      </c>
    </row>
    <row r="76" spans="1:13">
      <c r="A76" t="s">
        <v>280</v>
      </c>
    </row>
    <row r="77" spans="1:13">
      <c r="A77" t="s">
        <v>246</v>
      </c>
    </row>
    <row r="79" spans="1:13">
      <c r="A79" t="s">
        <v>281</v>
      </c>
      <c r="L79" t="s">
        <v>244</v>
      </c>
      <c r="M79" s="46" t="s">
        <v>245</v>
      </c>
    </row>
    <row r="80" spans="1:13">
      <c r="A80" t="s">
        <v>246</v>
      </c>
    </row>
    <row r="84" spans="5:5">
      <c r="E84" s="41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50CC0-323A-4204-8197-25765371C0D7}"/>
</file>

<file path=customXml/itemProps2.xml><?xml version="1.0" encoding="utf-8"?>
<ds:datastoreItem xmlns:ds="http://schemas.openxmlformats.org/officeDocument/2006/customXml" ds:itemID="{3091716F-28E3-434A-BD46-AC6F9F68044E}"/>
</file>

<file path=customXml/itemProps3.xml><?xml version="1.0" encoding="utf-8"?>
<ds:datastoreItem xmlns:ds="http://schemas.openxmlformats.org/officeDocument/2006/customXml" ds:itemID="{3D609375-ACA0-4BFB-90C2-1582793177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Anna Jackowiak</cp:lastModifiedBy>
  <cp:revision>323</cp:revision>
  <dcterms:created xsi:type="dcterms:W3CDTF">1601-01-01T00:00:00Z</dcterms:created>
  <dcterms:modified xsi:type="dcterms:W3CDTF">2026-07-20T06:09:32Z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